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325" yWindow="330" windowWidth="11730" windowHeight="12645" firstSheet="1" activeTab="3"/>
  </bookViews>
  <sheets>
    <sheet name="Stavba" sheetId="1" r:id="rId1"/>
    <sheet name="02 02-1 KL" sheetId="5" r:id="rId2"/>
    <sheet name="02 02-1 Rek" sheetId="6" r:id="rId3"/>
    <sheet name="02 02-1 Pol" sheetId="7" r:id="rId4"/>
  </sheets>
  <definedNames>
    <definedName name="CelkemObjekty" localSheetId="0">Stavba!$F$32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'02 02-1 Pol'!$1:$6</definedName>
    <definedName name="_xlnm.Print_Titles" localSheetId="2">'02 02-1 Rek'!$1:$6</definedName>
    <definedName name="Objednatel" localSheetId="0">Stavba!$D$11</definedName>
    <definedName name="Objekt" localSheetId="0">Stavba!$B$29</definedName>
    <definedName name="_xlnm.Print_Area" localSheetId="1">'02 02-1 KL'!$A$1:$G$49</definedName>
    <definedName name="_xlnm.Print_Area" localSheetId="3">'02 02-1 Pol'!$A$1:$L$168</definedName>
    <definedName name="_xlnm.Print_Area" localSheetId="2">'02 02-1 Rek'!$A$1:$I$29</definedName>
    <definedName name="_xlnm.Print_Area" localSheetId="0">Stavba!$B$1:$J$44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num" localSheetId="3" hidden="1">0</definedName>
    <definedName name="solver_opt" localSheetId="3" hidden="1">'02 02-1 Pol'!#REF!</definedName>
    <definedName name="solver_typ" localSheetId="3" hidden="1">1</definedName>
    <definedName name="solver_val" localSheetId="3" hidden="1">0</definedName>
    <definedName name="SoucetDilu" localSheetId="0">Stavba!#REF!</definedName>
    <definedName name="StavbaCelkem" localSheetId="0">Stavba!$H$32</definedName>
    <definedName name="Zhotovitel" localSheetId="0">Stavba!$D$7</definedName>
  </definedNames>
  <calcPr calcId="145621"/>
</workbook>
</file>

<file path=xl/calcChain.xml><?xml version="1.0" encoding="utf-8"?>
<calcChain xmlns="http://schemas.openxmlformats.org/spreadsheetml/2006/main">
  <c r="G147" i="7" l="1"/>
  <c r="L142" i="7"/>
  <c r="G140" i="7"/>
  <c r="K140" i="7"/>
  <c r="L166" i="7" l="1"/>
  <c r="G158" i="7"/>
  <c r="L128" i="7"/>
  <c r="G76" i="7"/>
  <c r="G69" i="7"/>
  <c r="G66" i="7"/>
  <c r="L59" i="7"/>
  <c r="G48" i="7"/>
  <c r="G45" i="7"/>
  <c r="G38" i="7"/>
  <c r="G35" i="7"/>
  <c r="G30" i="7"/>
  <c r="G27" i="7"/>
  <c r="G121" i="7" l="1"/>
  <c r="G125" i="7" l="1"/>
  <c r="I125" i="7"/>
  <c r="K125" i="7"/>
  <c r="BA125" i="7"/>
  <c r="BB125" i="7"/>
  <c r="BC125" i="7"/>
  <c r="BD125" i="7"/>
  <c r="BE125" i="7"/>
  <c r="D15" i="5" l="1"/>
  <c r="BE165" i="7"/>
  <c r="BD165" i="7"/>
  <c r="BB165" i="7"/>
  <c r="BA165" i="7"/>
  <c r="K165" i="7"/>
  <c r="I165" i="7"/>
  <c r="G165" i="7"/>
  <c r="BC165" i="7" s="1"/>
  <c r="BE164" i="7"/>
  <c r="BD164" i="7"/>
  <c r="BB164" i="7"/>
  <c r="BA164" i="7"/>
  <c r="K164" i="7"/>
  <c r="I164" i="7"/>
  <c r="G164" i="7"/>
  <c r="BC164" i="7" s="1"/>
  <c r="BE163" i="7"/>
  <c r="BD163" i="7"/>
  <c r="BB163" i="7"/>
  <c r="BA163" i="7"/>
  <c r="K163" i="7"/>
  <c r="I163" i="7"/>
  <c r="G163" i="7"/>
  <c r="BC163" i="7" s="1"/>
  <c r="BE162" i="7"/>
  <c r="BD162" i="7"/>
  <c r="BB162" i="7"/>
  <c r="BA162" i="7"/>
  <c r="K162" i="7"/>
  <c r="I162" i="7"/>
  <c r="G162" i="7"/>
  <c r="BC162" i="7" s="1"/>
  <c r="BE161" i="7"/>
  <c r="BD161" i="7"/>
  <c r="BB161" i="7"/>
  <c r="BA161" i="7"/>
  <c r="K161" i="7"/>
  <c r="I161" i="7"/>
  <c r="G161" i="7"/>
  <c r="BC161" i="7" s="1"/>
  <c r="BE160" i="7"/>
  <c r="BD160" i="7"/>
  <c r="BB160" i="7"/>
  <c r="BA160" i="7"/>
  <c r="K160" i="7"/>
  <c r="I160" i="7"/>
  <c r="G160" i="7"/>
  <c r="BC160" i="7" s="1"/>
  <c r="B21" i="6"/>
  <c r="A21" i="6"/>
  <c r="BD155" i="7"/>
  <c r="BC155" i="7"/>
  <c r="BB155" i="7"/>
  <c r="BA155" i="7"/>
  <c r="K155" i="7"/>
  <c r="I155" i="7"/>
  <c r="G155" i="7"/>
  <c r="BE155" i="7" s="1"/>
  <c r="BD154" i="7"/>
  <c r="BC154" i="7"/>
  <c r="BB154" i="7"/>
  <c r="BA154" i="7"/>
  <c r="K154" i="7"/>
  <c r="I154" i="7"/>
  <c r="G154" i="7"/>
  <c r="BE154" i="7" s="1"/>
  <c r="BD153" i="7"/>
  <c r="BC153" i="7"/>
  <c r="BB153" i="7"/>
  <c r="BA153" i="7"/>
  <c r="K153" i="7"/>
  <c r="I153" i="7"/>
  <c r="G153" i="7"/>
  <c r="BE153" i="7" s="1"/>
  <c r="BE152" i="7"/>
  <c r="BD152" i="7"/>
  <c r="BC152" i="7"/>
  <c r="BA152" i="7"/>
  <c r="K152" i="7"/>
  <c r="I152" i="7"/>
  <c r="G152" i="7"/>
  <c r="BB152" i="7" s="1"/>
  <c r="BE151" i="7"/>
  <c r="BD151" i="7"/>
  <c r="BC151" i="7"/>
  <c r="BA151" i="7"/>
  <c r="K151" i="7"/>
  <c r="I151" i="7"/>
  <c r="G151" i="7"/>
  <c r="BB151" i="7" s="1"/>
  <c r="BE150" i="7"/>
  <c r="BD150" i="7"/>
  <c r="BC150" i="7"/>
  <c r="BA150" i="7"/>
  <c r="K150" i="7"/>
  <c r="I150" i="7"/>
  <c r="G150" i="7"/>
  <c r="BB150" i="7" s="1"/>
  <c r="BE149" i="7"/>
  <c r="BD149" i="7"/>
  <c r="BC149" i="7"/>
  <c r="BA149" i="7"/>
  <c r="K149" i="7"/>
  <c r="I149" i="7"/>
  <c r="G149" i="7"/>
  <c r="BB149" i="7" s="1"/>
  <c r="B20" i="6"/>
  <c r="A20" i="6"/>
  <c r="BE146" i="7"/>
  <c r="BD146" i="7"/>
  <c r="BC146" i="7"/>
  <c r="BA146" i="7"/>
  <c r="K146" i="7"/>
  <c r="I146" i="7"/>
  <c r="G146" i="7"/>
  <c r="BB146" i="7" s="1"/>
  <c r="BE145" i="7"/>
  <c r="BD145" i="7"/>
  <c r="BC145" i="7"/>
  <c r="BA145" i="7"/>
  <c r="K145" i="7"/>
  <c r="I145" i="7"/>
  <c r="G145" i="7"/>
  <c r="BB145" i="7" s="1"/>
  <c r="BE144" i="7"/>
  <c r="BD144" i="7"/>
  <c r="BC144" i="7"/>
  <c r="BA144" i="7"/>
  <c r="K144" i="7"/>
  <c r="I144" i="7"/>
  <c r="G144" i="7"/>
  <c r="BB144" i="7" s="1"/>
  <c r="B19" i="6"/>
  <c r="A19" i="6"/>
  <c r="BE141" i="7"/>
  <c r="BD141" i="7"/>
  <c r="BC141" i="7"/>
  <c r="BA141" i="7"/>
  <c r="K141" i="7"/>
  <c r="I141" i="7"/>
  <c r="G141" i="7"/>
  <c r="BB141" i="7" s="1"/>
  <c r="BE139" i="7"/>
  <c r="BD139" i="7"/>
  <c r="BC139" i="7"/>
  <c r="BA139" i="7"/>
  <c r="K139" i="7"/>
  <c r="I139" i="7"/>
  <c r="G139" i="7"/>
  <c r="BB139" i="7" s="1"/>
  <c r="BE138" i="7"/>
  <c r="BD138" i="7"/>
  <c r="BC138" i="7"/>
  <c r="BA138" i="7"/>
  <c r="K138" i="7"/>
  <c r="I138" i="7"/>
  <c r="G138" i="7"/>
  <c r="BB138" i="7" s="1"/>
  <c r="BE137" i="7"/>
  <c r="BD137" i="7"/>
  <c r="BC137" i="7"/>
  <c r="BA137" i="7"/>
  <c r="K137" i="7"/>
  <c r="I137" i="7"/>
  <c r="G137" i="7"/>
  <c r="BB137" i="7" s="1"/>
  <c r="BE136" i="7"/>
  <c r="BD136" i="7"/>
  <c r="BC136" i="7"/>
  <c r="BA136" i="7"/>
  <c r="K136" i="7"/>
  <c r="I136" i="7"/>
  <c r="G136" i="7"/>
  <c r="BB136" i="7" s="1"/>
  <c r="BE135" i="7"/>
  <c r="BD135" i="7"/>
  <c r="BC135" i="7"/>
  <c r="BA135" i="7"/>
  <c r="K135" i="7"/>
  <c r="I135" i="7"/>
  <c r="G135" i="7"/>
  <c r="BB135" i="7" s="1"/>
  <c r="BE134" i="7"/>
  <c r="BD134" i="7"/>
  <c r="BC134" i="7"/>
  <c r="BA134" i="7"/>
  <c r="K134" i="7"/>
  <c r="I134" i="7"/>
  <c r="G134" i="7"/>
  <c r="BB134" i="7" s="1"/>
  <c r="BE133" i="7"/>
  <c r="BD133" i="7"/>
  <c r="BC133" i="7"/>
  <c r="BA133" i="7"/>
  <c r="K133" i="7"/>
  <c r="I133" i="7"/>
  <c r="G133" i="7"/>
  <c r="BB133" i="7" s="1"/>
  <c r="BE132" i="7"/>
  <c r="BD132" i="7"/>
  <c r="BC132" i="7"/>
  <c r="BA132" i="7"/>
  <c r="K132" i="7"/>
  <c r="I132" i="7"/>
  <c r="G132" i="7"/>
  <c r="BB132" i="7" s="1"/>
  <c r="BE131" i="7"/>
  <c r="BD131" i="7"/>
  <c r="BC131" i="7"/>
  <c r="BA131" i="7"/>
  <c r="K131" i="7"/>
  <c r="I131" i="7"/>
  <c r="G131" i="7"/>
  <c r="BB131" i="7" s="1"/>
  <c r="BE130" i="7"/>
  <c r="BD130" i="7"/>
  <c r="BC130" i="7"/>
  <c r="BA130" i="7"/>
  <c r="K130" i="7"/>
  <c r="I130" i="7"/>
  <c r="G130" i="7"/>
  <c r="BB130" i="7" s="1"/>
  <c r="B18" i="6"/>
  <c r="A18" i="6"/>
  <c r="BE124" i="7"/>
  <c r="BD124" i="7"/>
  <c r="BC124" i="7"/>
  <c r="BA124" i="7"/>
  <c r="K124" i="7"/>
  <c r="I124" i="7"/>
  <c r="G124" i="7"/>
  <c r="BB124" i="7" s="1"/>
  <c r="BE123" i="7"/>
  <c r="BD123" i="7"/>
  <c r="BC123" i="7"/>
  <c r="BA123" i="7"/>
  <c r="K123" i="7"/>
  <c r="I123" i="7"/>
  <c r="G123" i="7"/>
  <c r="BB123" i="7" s="1"/>
  <c r="BE122" i="7"/>
  <c r="BD122" i="7"/>
  <c r="BC122" i="7"/>
  <c r="BA122" i="7"/>
  <c r="K122" i="7"/>
  <c r="I122" i="7"/>
  <c r="G122" i="7"/>
  <c r="BB122" i="7" s="1"/>
  <c r="BE121" i="7"/>
  <c r="BD121" i="7"/>
  <c r="BC121" i="7"/>
  <c r="BA121" i="7"/>
  <c r="K121" i="7"/>
  <c r="I121" i="7"/>
  <c r="BB121" i="7"/>
  <c r="BE120" i="7"/>
  <c r="BD120" i="7"/>
  <c r="BC120" i="7"/>
  <c r="BA120" i="7"/>
  <c r="K120" i="7"/>
  <c r="I120" i="7"/>
  <c r="G120" i="7"/>
  <c r="BB120" i="7" s="1"/>
  <c r="BE119" i="7"/>
  <c r="BD119" i="7"/>
  <c r="BC119" i="7"/>
  <c r="BA119" i="7"/>
  <c r="K119" i="7"/>
  <c r="I119" i="7"/>
  <c r="G119" i="7"/>
  <c r="BB119" i="7" s="1"/>
  <c r="BE118" i="7"/>
  <c r="BD118" i="7"/>
  <c r="BC118" i="7"/>
  <c r="BA118" i="7"/>
  <c r="K118" i="7"/>
  <c r="I118" i="7"/>
  <c r="G118" i="7"/>
  <c r="BB118" i="7" s="1"/>
  <c r="BE117" i="7"/>
  <c r="BD117" i="7"/>
  <c r="BC117" i="7"/>
  <c r="BA117" i="7"/>
  <c r="K117" i="7"/>
  <c r="I117" i="7"/>
  <c r="G117" i="7"/>
  <c r="BB117" i="7" s="1"/>
  <c r="BE116" i="7"/>
  <c r="BD116" i="7"/>
  <c r="BC116" i="7"/>
  <c r="BA116" i="7"/>
  <c r="K116" i="7"/>
  <c r="I116" i="7"/>
  <c r="G116" i="7"/>
  <c r="BB116" i="7" s="1"/>
  <c r="BE115" i="7"/>
  <c r="BD115" i="7"/>
  <c r="BC115" i="7"/>
  <c r="BA115" i="7"/>
  <c r="K115" i="7"/>
  <c r="I115" i="7"/>
  <c r="G115" i="7"/>
  <c r="BB115" i="7" s="1"/>
  <c r="BE114" i="7"/>
  <c r="BD114" i="7"/>
  <c r="BC114" i="7"/>
  <c r="BA114" i="7"/>
  <c r="K114" i="7"/>
  <c r="I114" i="7"/>
  <c r="G114" i="7"/>
  <c r="BB114" i="7" s="1"/>
  <c r="BE113" i="7"/>
  <c r="BD113" i="7"/>
  <c r="BC113" i="7"/>
  <c r="BA113" i="7"/>
  <c r="K113" i="7"/>
  <c r="I113" i="7"/>
  <c r="G113" i="7"/>
  <c r="BB113" i="7" s="1"/>
  <c r="BE112" i="7"/>
  <c r="BD112" i="7"/>
  <c r="BC112" i="7"/>
  <c r="BA112" i="7"/>
  <c r="K112" i="7"/>
  <c r="I112" i="7"/>
  <c r="G112" i="7"/>
  <c r="BB112" i="7" s="1"/>
  <c r="BE111" i="7"/>
  <c r="BD111" i="7"/>
  <c r="BC111" i="7"/>
  <c r="BA111" i="7"/>
  <c r="K111" i="7"/>
  <c r="I111" i="7"/>
  <c r="G111" i="7"/>
  <c r="BB111" i="7" s="1"/>
  <c r="BE110" i="7"/>
  <c r="BD110" i="7"/>
  <c r="BC110" i="7"/>
  <c r="BA110" i="7"/>
  <c r="K110" i="7"/>
  <c r="I110" i="7"/>
  <c r="G110" i="7"/>
  <c r="BB110" i="7" s="1"/>
  <c r="BE109" i="7"/>
  <c r="BD109" i="7"/>
  <c r="BC109" i="7"/>
  <c r="BA109" i="7"/>
  <c r="K109" i="7"/>
  <c r="I109" i="7"/>
  <c r="G109" i="7"/>
  <c r="BB109" i="7" s="1"/>
  <c r="BE108" i="7"/>
  <c r="BD108" i="7"/>
  <c r="BC108" i="7"/>
  <c r="BA108" i="7"/>
  <c r="K108" i="7"/>
  <c r="I108" i="7"/>
  <c r="G108" i="7"/>
  <c r="BB108" i="7" s="1"/>
  <c r="BE107" i="7"/>
  <c r="BD107" i="7"/>
  <c r="BC107" i="7"/>
  <c r="BA107" i="7"/>
  <c r="K107" i="7"/>
  <c r="I107" i="7"/>
  <c r="G107" i="7"/>
  <c r="BB107" i="7" s="1"/>
  <c r="BE106" i="7"/>
  <c r="BD106" i="7"/>
  <c r="BC106" i="7"/>
  <c r="BA106" i="7"/>
  <c r="K106" i="7"/>
  <c r="I106" i="7"/>
  <c r="G106" i="7"/>
  <c r="BB106" i="7" s="1"/>
  <c r="BE105" i="7"/>
  <c r="BD105" i="7"/>
  <c r="BC105" i="7"/>
  <c r="BA105" i="7"/>
  <c r="K105" i="7"/>
  <c r="I105" i="7"/>
  <c r="G105" i="7"/>
  <c r="BB105" i="7" s="1"/>
  <c r="BE104" i="7"/>
  <c r="BD104" i="7"/>
  <c r="BC104" i="7"/>
  <c r="BA104" i="7"/>
  <c r="K104" i="7"/>
  <c r="I104" i="7"/>
  <c r="G104" i="7"/>
  <c r="BB104" i="7" s="1"/>
  <c r="BE103" i="7"/>
  <c r="BD103" i="7"/>
  <c r="BC103" i="7"/>
  <c r="BA103" i="7"/>
  <c r="K103" i="7"/>
  <c r="I103" i="7"/>
  <c r="G103" i="7"/>
  <c r="BB103" i="7" s="1"/>
  <c r="BE102" i="7"/>
  <c r="BD102" i="7"/>
  <c r="BC102" i="7"/>
  <c r="BA102" i="7"/>
  <c r="K102" i="7"/>
  <c r="I102" i="7"/>
  <c r="G102" i="7"/>
  <c r="BB102" i="7" s="1"/>
  <c r="BE101" i="7"/>
  <c r="BD101" i="7"/>
  <c r="BC101" i="7"/>
  <c r="BA101" i="7"/>
  <c r="K101" i="7"/>
  <c r="I101" i="7"/>
  <c r="G101" i="7"/>
  <c r="BB101" i="7" s="1"/>
  <c r="BE100" i="7"/>
  <c r="BD100" i="7"/>
  <c r="BC100" i="7"/>
  <c r="BA100" i="7"/>
  <c r="K100" i="7"/>
  <c r="I100" i="7"/>
  <c r="G100" i="7"/>
  <c r="BB100" i="7" s="1"/>
  <c r="BE99" i="7"/>
  <c r="BD99" i="7"/>
  <c r="BC99" i="7"/>
  <c r="BA99" i="7"/>
  <c r="K99" i="7"/>
  <c r="I99" i="7"/>
  <c r="G99" i="7"/>
  <c r="BB99" i="7" s="1"/>
  <c r="BE98" i="7"/>
  <c r="BD98" i="7"/>
  <c r="BC98" i="7"/>
  <c r="BA98" i="7"/>
  <c r="K98" i="7"/>
  <c r="I98" i="7"/>
  <c r="G98" i="7"/>
  <c r="BB98" i="7" s="1"/>
  <c r="BE97" i="7"/>
  <c r="BD97" i="7"/>
  <c r="BC97" i="7"/>
  <c r="BA97" i="7"/>
  <c r="K97" i="7"/>
  <c r="I97" i="7"/>
  <c r="G97" i="7"/>
  <c r="BB97" i="7" s="1"/>
  <c r="BE96" i="7"/>
  <c r="BD96" i="7"/>
  <c r="BC96" i="7"/>
  <c r="BA96" i="7"/>
  <c r="K96" i="7"/>
  <c r="I96" i="7"/>
  <c r="G96" i="7"/>
  <c r="BB96" i="7" s="1"/>
  <c r="BE95" i="7"/>
  <c r="BD95" i="7"/>
  <c r="BC95" i="7"/>
  <c r="BA95" i="7"/>
  <c r="K95" i="7"/>
  <c r="I95" i="7"/>
  <c r="G95" i="7"/>
  <c r="BB95" i="7" s="1"/>
  <c r="BE94" i="7"/>
  <c r="BD94" i="7"/>
  <c r="BC94" i="7"/>
  <c r="BA94" i="7"/>
  <c r="K94" i="7"/>
  <c r="I94" i="7"/>
  <c r="G94" i="7"/>
  <c r="BB94" i="7" s="1"/>
  <c r="BE93" i="7"/>
  <c r="BD93" i="7"/>
  <c r="BC93" i="7"/>
  <c r="BA93" i="7"/>
  <c r="K93" i="7"/>
  <c r="I93" i="7"/>
  <c r="G93" i="7"/>
  <c r="BB93" i="7" s="1"/>
  <c r="BE92" i="7"/>
  <c r="BD92" i="7"/>
  <c r="BC92" i="7"/>
  <c r="BA92" i="7"/>
  <c r="K92" i="7"/>
  <c r="I92" i="7"/>
  <c r="G92" i="7"/>
  <c r="BB92" i="7" s="1"/>
  <c r="BE91" i="7"/>
  <c r="BD91" i="7"/>
  <c r="BC91" i="7"/>
  <c r="BA91" i="7"/>
  <c r="K91" i="7"/>
  <c r="I91" i="7"/>
  <c r="G91" i="7"/>
  <c r="BB91" i="7" s="1"/>
  <c r="BE90" i="7"/>
  <c r="BD90" i="7"/>
  <c r="BC90" i="7"/>
  <c r="BA90" i="7"/>
  <c r="K90" i="7"/>
  <c r="I90" i="7"/>
  <c r="G90" i="7"/>
  <c r="BB90" i="7" s="1"/>
  <c r="BE89" i="7"/>
  <c r="BD89" i="7"/>
  <c r="BC89" i="7"/>
  <c r="BA89" i="7"/>
  <c r="K89" i="7"/>
  <c r="I89" i="7"/>
  <c r="G89" i="7"/>
  <c r="BB89" i="7" s="1"/>
  <c r="BE88" i="7"/>
  <c r="BD88" i="7"/>
  <c r="BC88" i="7"/>
  <c r="BA88" i="7"/>
  <c r="K88" i="7"/>
  <c r="I88" i="7"/>
  <c r="G88" i="7"/>
  <c r="BB88" i="7" s="1"/>
  <c r="BE87" i="7"/>
  <c r="BD87" i="7"/>
  <c r="BC87" i="7"/>
  <c r="BA87" i="7"/>
  <c r="K87" i="7"/>
  <c r="I87" i="7"/>
  <c r="G87" i="7"/>
  <c r="BB87" i="7" s="1"/>
  <c r="BE86" i="7"/>
  <c r="BD86" i="7"/>
  <c r="BC86" i="7"/>
  <c r="BA86" i="7"/>
  <c r="K86" i="7"/>
  <c r="I86" i="7"/>
  <c r="G86" i="7"/>
  <c r="BB86" i="7" s="1"/>
  <c r="BE85" i="7"/>
  <c r="BD85" i="7"/>
  <c r="BC85" i="7"/>
  <c r="BA85" i="7"/>
  <c r="K85" i="7"/>
  <c r="I85" i="7"/>
  <c r="G85" i="7"/>
  <c r="BB85" i="7" s="1"/>
  <c r="BE84" i="7"/>
  <c r="BD84" i="7"/>
  <c r="BC84" i="7"/>
  <c r="BA84" i="7"/>
  <c r="K84" i="7"/>
  <c r="I84" i="7"/>
  <c r="G84" i="7"/>
  <c r="BB84" i="7" s="1"/>
  <c r="BE83" i="7"/>
  <c r="BD83" i="7"/>
  <c r="BC83" i="7"/>
  <c r="BA83" i="7"/>
  <c r="K83" i="7"/>
  <c r="I83" i="7"/>
  <c r="G83" i="7"/>
  <c r="BB83" i="7" s="1"/>
  <c r="BE82" i="7"/>
  <c r="BD82" i="7"/>
  <c r="BC82" i="7"/>
  <c r="BA82" i="7"/>
  <c r="K82" i="7"/>
  <c r="I82" i="7"/>
  <c r="G82" i="7"/>
  <c r="BB82" i="7" s="1"/>
  <c r="BE81" i="7"/>
  <c r="BD81" i="7"/>
  <c r="BC81" i="7"/>
  <c r="BA81" i="7"/>
  <c r="K81" i="7"/>
  <c r="I81" i="7"/>
  <c r="G81" i="7"/>
  <c r="BB81" i="7" s="1"/>
  <c r="BE80" i="7"/>
  <c r="BD80" i="7"/>
  <c r="BC80" i="7"/>
  <c r="BA80" i="7"/>
  <c r="K80" i="7"/>
  <c r="I80" i="7"/>
  <c r="G80" i="7"/>
  <c r="BB80" i="7" s="1"/>
  <c r="BE79" i="7"/>
  <c r="BD79" i="7"/>
  <c r="BC79" i="7"/>
  <c r="BA79" i="7"/>
  <c r="K79" i="7"/>
  <c r="I79" i="7"/>
  <c r="G79" i="7"/>
  <c r="BB79" i="7" s="1"/>
  <c r="BE78" i="7"/>
  <c r="BD78" i="7"/>
  <c r="BC78" i="7"/>
  <c r="BA78" i="7"/>
  <c r="K78" i="7"/>
  <c r="I78" i="7"/>
  <c r="G78" i="7"/>
  <c r="BB78" i="7" s="1"/>
  <c r="B17" i="6"/>
  <c r="A17" i="6"/>
  <c r="BE75" i="7"/>
  <c r="BD75" i="7"/>
  <c r="BC75" i="7"/>
  <c r="BA75" i="7"/>
  <c r="K75" i="7"/>
  <c r="I75" i="7"/>
  <c r="G75" i="7"/>
  <c r="BB75" i="7" s="1"/>
  <c r="BE74" i="7"/>
  <c r="BD74" i="7"/>
  <c r="BC74" i="7"/>
  <c r="BA74" i="7"/>
  <c r="K74" i="7"/>
  <c r="I74" i="7"/>
  <c r="G74" i="7"/>
  <c r="BB74" i="7" s="1"/>
  <c r="BE73" i="7"/>
  <c r="BD73" i="7"/>
  <c r="BC73" i="7"/>
  <c r="BA73" i="7"/>
  <c r="K73" i="7"/>
  <c r="I73" i="7"/>
  <c r="G73" i="7"/>
  <c r="BB73" i="7" s="1"/>
  <c r="BE72" i="7"/>
  <c r="BD72" i="7"/>
  <c r="BC72" i="7"/>
  <c r="BA72" i="7"/>
  <c r="K72" i="7"/>
  <c r="I72" i="7"/>
  <c r="G72" i="7"/>
  <c r="BB72" i="7" s="1"/>
  <c r="BE71" i="7"/>
  <c r="BD71" i="7"/>
  <c r="BC71" i="7"/>
  <c r="BA71" i="7"/>
  <c r="K71" i="7"/>
  <c r="I71" i="7"/>
  <c r="G71" i="7"/>
  <c r="BB71" i="7" s="1"/>
  <c r="B16" i="6"/>
  <c r="A16" i="6"/>
  <c r="BE68" i="7"/>
  <c r="BE69" i="7" s="1"/>
  <c r="I15" i="6" s="1"/>
  <c r="BD68" i="7"/>
  <c r="BD69" i="7" s="1"/>
  <c r="H15" i="6" s="1"/>
  <c r="BC68" i="7"/>
  <c r="BC69" i="7" s="1"/>
  <c r="G15" i="6" s="1"/>
  <c r="BB68" i="7"/>
  <c r="BB69" i="7" s="1"/>
  <c r="F15" i="6" s="1"/>
  <c r="K68" i="7"/>
  <c r="K69" i="7" s="1"/>
  <c r="I68" i="7"/>
  <c r="I69" i="7" s="1"/>
  <c r="G68" i="7"/>
  <c r="BA68" i="7" s="1"/>
  <c r="BA69" i="7" s="1"/>
  <c r="E15" i="6" s="1"/>
  <c r="B15" i="6"/>
  <c r="A15" i="6"/>
  <c r="BE65" i="7"/>
  <c r="BD65" i="7"/>
  <c r="BC65" i="7"/>
  <c r="BB65" i="7"/>
  <c r="K65" i="7"/>
  <c r="I65" i="7"/>
  <c r="G65" i="7"/>
  <c r="BA65" i="7" s="1"/>
  <c r="BE64" i="7"/>
  <c r="BD64" i="7"/>
  <c r="BC64" i="7"/>
  <c r="BB64" i="7"/>
  <c r="K64" i="7"/>
  <c r="I64" i="7"/>
  <c r="G64" i="7"/>
  <c r="BA64" i="7" s="1"/>
  <c r="BE63" i="7"/>
  <c r="BD63" i="7"/>
  <c r="BC63" i="7"/>
  <c r="BB63" i="7"/>
  <c r="K63" i="7"/>
  <c r="I63" i="7"/>
  <c r="G63" i="7"/>
  <c r="BA63" i="7" s="1"/>
  <c r="BE62" i="7"/>
  <c r="BD62" i="7"/>
  <c r="BC62" i="7"/>
  <c r="BB62" i="7"/>
  <c r="K62" i="7"/>
  <c r="I62" i="7"/>
  <c r="G62" i="7"/>
  <c r="BA62" i="7" s="1"/>
  <c r="BE61" i="7"/>
  <c r="BD61" i="7"/>
  <c r="BC61" i="7"/>
  <c r="BB61" i="7"/>
  <c r="K61" i="7"/>
  <c r="I61" i="7"/>
  <c r="G61" i="7"/>
  <c r="BA61" i="7" s="1"/>
  <c r="B14" i="6"/>
  <c r="A14" i="6"/>
  <c r="BE58" i="7"/>
  <c r="BD58" i="7"/>
  <c r="BC58" i="7"/>
  <c r="BB58" i="7"/>
  <c r="K58" i="7"/>
  <c r="I58" i="7"/>
  <c r="G58" i="7"/>
  <c r="BA58" i="7" s="1"/>
  <c r="BE57" i="7"/>
  <c r="BD57" i="7"/>
  <c r="BC57" i="7"/>
  <c r="BB57" i="7"/>
  <c r="K57" i="7"/>
  <c r="I57" i="7"/>
  <c r="G57" i="7"/>
  <c r="BA57" i="7" s="1"/>
  <c r="BE56" i="7"/>
  <c r="BD56" i="7"/>
  <c r="BC56" i="7"/>
  <c r="BB56" i="7"/>
  <c r="K56" i="7"/>
  <c r="I56" i="7"/>
  <c r="G56" i="7"/>
  <c r="BA56" i="7" s="1"/>
  <c r="BE55" i="7"/>
  <c r="BD55" i="7"/>
  <c r="BC55" i="7"/>
  <c r="BB55" i="7"/>
  <c r="K55" i="7"/>
  <c r="I55" i="7"/>
  <c r="G55" i="7"/>
  <c r="BA55" i="7" s="1"/>
  <c r="BE54" i="7"/>
  <c r="BD54" i="7"/>
  <c r="BC54" i="7"/>
  <c r="BB54" i="7"/>
  <c r="K54" i="7"/>
  <c r="I54" i="7"/>
  <c r="G54" i="7"/>
  <c r="BA54" i="7" s="1"/>
  <c r="BE53" i="7"/>
  <c r="BD53" i="7"/>
  <c r="BC53" i="7"/>
  <c r="BB53" i="7"/>
  <c r="K53" i="7"/>
  <c r="I53" i="7"/>
  <c r="G53" i="7"/>
  <c r="BA53" i="7" s="1"/>
  <c r="BE52" i="7"/>
  <c r="BD52" i="7"/>
  <c r="BC52" i="7"/>
  <c r="BB52" i="7"/>
  <c r="K52" i="7"/>
  <c r="I52" i="7"/>
  <c r="G52" i="7"/>
  <c r="BA52" i="7" s="1"/>
  <c r="BE51" i="7"/>
  <c r="BD51" i="7"/>
  <c r="BC51" i="7"/>
  <c r="BB51" i="7"/>
  <c r="K51" i="7"/>
  <c r="I51" i="7"/>
  <c r="G51" i="7"/>
  <c r="BA51" i="7" s="1"/>
  <c r="BE50" i="7"/>
  <c r="BD50" i="7"/>
  <c r="BC50" i="7"/>
  <c r="BB50" i="7"/>
  <c r="K50" i="7"/>
  <c r="I50" i="7"/>
  <c r="G50" i="7"/>
  <c r="BA50" i="7" s="1"/>
  <c r="B13" i="6"/>
  <c r="A13" i="6"/>
  <c r="BE47" i="7"/>
  <c r="BE48" i="7" s="1"/>
  <c r="I12" i="6" s="1"/>
  <c r="BD47" i="7"/>
  <c r="BD48" i="7" s="1"/>
  <c r="H12" i="6" s="1"/>
  <c r="BC47" i="7"/>
  <c r="BC48" i="7" s="1"/>
  <c r="G12" i="6" s="1"/>
  <c r="BB47" i="7"/>
  <c r="BB48" i="7" s="1"/>
  <c r="F12" i="6" s="1"/>
  <c r="K47" i="7"/>
  <c r="K48" i="7" s="1"/>
  <c r="I47" i="7"/>
  <c r="I48" i="7" s="1"/>
  <c r="G47" i="7"/>
  <c r="BA47" i="7" s="1"/>
  <c r="BA48" i="7" s="1"/>
  <c r="E12" i="6" s="1"/>
  <c r="B12" i="6"/>
  <c r="A12" i="6"/>
  <c r="BE44" i="7"/>
  <c r="BD44" i="7"/>
  <c r="BC44" i="7"/>
  <c r="BB44" i="7"/>
  <c r="K44" i="7"/>
  <c r="I44" i="7"/>
  <c r="G44" i="7"/>
  <c r="BA44" i="7" s="1"/>
  <c r="BE43" i="7"/>
  <c r="BD43" i="7"/>
  <c r="BC43" i="7"/>
  <c r="BB43" i="7"/>
  <c r="K43" i="7"/>
  <c r="I43" i="7"/>
  <c r="G43" i="7"/>
  <c r="BA43" i="7" s="1"/>
  <c r="BE42" i="7"/>
  <c r="BD42" i="7"/>
  <c r="BC42" i="7"/>
  <c r="BB42" i="7"/>
  <c r="K42" i="7"/>
  <c r="I42" i="7"/>
  <c r="G42" i="7"/>
  <c r="BA42" i="7" s="1"/>
  <c r="BE41" i="7"/>
  <c r="BD41" i="7"/>
  <c r="BC41" i="7"/>
  <c r="BB41" i="7"/>
  <c r="K41" i="7"/>
  <c r="I41" i="7"/>
  <c r="G41" i="7"/>
  <c r="BA41" i="7" s="1"/>
  <c r="BE40" i="7"/>
  <c r="BD40" i="7"/>
  <c r="BC40" i="7"/>
  <c r="BB40" i="7"/>
  <c r="K40" i="7"/>
  <c r="I40" i="7"/>
  <c r="G40" i="7"/>
  <c r="BA40" i="7" s="1"/>
  <c r="B11" i="6"/>
  <c r="A11" i="6"/>
  <c r="BE37" i="7"/>
  <c r="BE38" i="7" s="1"/>
  <c r="I10" i="6" s="1"/>
  <c r="BD37" i="7"/>
  <c r="BD38" i="7" s="1"/>
  <c r="H10" i="6" s="1"/>
  <c r="BC37" i="7"/>
  <c r="BC38" i="7" s="1"/>
  <c r="G10" i="6" s="1"/>
  <c r="BB37" i="7"/>
  <c r="BB38" i="7" s="1"/>
  <c r="F10" i="6" s="1"/>
  <c r="K37" i="7"/>
  <c r="K38" i="7" s="1"/>
  <c r="I37" i="7"/>
  <c r="G37" i="7"/>
  <c r="BA37" i="7" s="1"/>
  <c r="BA38" i="7" s="1"/>
  <c r="E10" i="6" s="1"/>
  <c r="B10" i="6"/>
  <c r="A10" i="6"/>
  <c r="I38" i="7"/>
  <c r="BE34" i="7"/>
  <c r="BD34" i="7"/>
  <c r="BC34" i="7"/>
  <c r="BB34" i="7"/>
  <c r="K34" i="7"/>
  <c r="I34" i="7"/>
  <c r="G34" i="7"/>
  <c r="BA34" i="7" s="1"/>
  <c r="BE33" i="7"/>
  <c r="BD33" i="7"/>
  <c r="BC33" i="7"/>
  <c r="BB33" i="7"/>
  <c r="K33" i="7"/>
  <c r="I33" i="7"/>
  <c r="G33" i="7"/>
  <c r="BA33" i="7" s="1"/>
  <c r="BE32" i="7"/>
  <c r="BD32" i="7"/>
  <c r="BC32" i="7"/>
  <c r="BB32" i="7"/>
  <c r="K32" i="7"/>
  <c r="I32" i="7"/>
  <c r="G32" i="7"/>
  <c r="BA32" i="7" s="1"/>
  <c r="B9" i="6"/>
  <c r="A9" i="6"/>
  <c r="BE29" i="7"/>
  <c r="BE30" i="7" s="1"/>
  <c r="I8" i="6" s="1"/>
  <c r="BD29" i="7"/>
  <c r="BC29" i="7"/>
  <c r="BB29" i="7"/>
  <c r="BB30" i="7" s="1"/>
  <c r="F8" i="6" s="1"/>
  <c r="K29" i="7"/>
  <c r="K30" i="7" s="1"/>
  <c r="I29" i="7"/>
  <c r="I30" i="7" s="1"/>
  <c r="G29" i="7"/>
  <c r="BA29" i="7" s="1"/>
  <c r="BA30" i="7" s="1"/>
  <c r="E8" i="6" s="1"/>
  <c r="B8" i="6"/>
  <c r="A8" i="6"/>
  <c r="BD30" i="7"/>
  <c r="H8" i="6" s="1"/>
  <c r="BC30" i="7"/>
  <c r="G8" i="6" s="1"/>
  <c r="BE26" i="7"/>
  <c r="BD26" i="7"/>
  <c r="BC26" i="7"/>
  <c r="BB26" i="7"/>
  <c r="K26" i="7"/>
  <c r="I26" i="7"/>
  <c r="G26" i="7"/>
  <c r="BA26" i="7" s="1"/>
  <c r="BE25" i="7"/>
  <c r="BD25" i="7"/>
  <c r="BC25" i="7"/>
  <c r="BB25" i="7"/>
  <c r="K25" i="7"/>
  <c r="I25" i="7"/>
  <c r="G25" i="7"/>
  <c r="BA25" i="7" s="1"/>
  <c r="BE24" i="7"/>
  <c r="BD24" i="7"/>
  <c r="BC24" i="7"/>
  <c r="BB24" i="7"/>
  <c r="K24" i="7"/>
  <c r="I24" i="7"/>
  <c r="G24" i="7"/>
  <c r="BA24" i="7" s="1"/>
  <c r="BE23" i="7"/>
  <c r="BD23" i="7"/>
  <c r="BC23" i="7"/>
  <c r="BB23" i="7"/>
  <c r="K23" i="7"/>
  <c r="I23" i="7"/>
  <c r="G23" i="7"/>
  <c r="BA23" i="7" s="1"/>
  <c r="BE22" i="7"/>
  <c r="BD22" i="7"/>
  <c r="BC22" i="7"/>
  <c r="BB22" i="7"/>
  <c r="K22" i="7"/>
  <c r="I22" i="7"/>
  <c r="G22" i="7"/>
  <c r="BA22" i="7" s="1"/>
  <c r="BE21" i="7"/>
  <c r="BD21" i="7"/>
  <c r="BC21" i="7"/>
  <c r="BB21" i="7"/>
  <c r="K21" i="7"/>
  <c r="I21" i="7"/>
  <c r="G21" i="7"/>
  <c r="BA21" i="7" s="1"/>
  <c r="BE20" i="7"/>
  <c r="BD20" i="7"/>
  <c r="BC20" i="7"/>
  <c r="BB20" i="7"/>
  <c r="K20" i="7"/>
  <c r="I20" i="7"/>
  <c r="G20" i="7"/>
  <c r="BA20" i="7" s="1"/>
  <c r="BE19" i="7"/>
  <c r="BD19" i="7"/>
  <c r="BC19" i="7"/>
  <c r="BB19" i="7"/>
  <c r="K19" i="7"/>
  <c r="I19" i="7"/>
  <c r="G19" i="7"/>
  <c r="BA19" i="7" s="1"/>
  <c r="BE18" i="7"/>
  <c r="BD18" i="7"/>
  <c r="BC18" i="7"/>
  <c r="BB18" i="7"/>
  <c r="K18" i="7"/>
  <c r="I18" i="7"/>
  <c r="G18" i="7"/>
  <c r="BA18" i="7" s="1"/>
  <c r="BE17" i="7"/>
  <c r="BD17" i="7"/>
  <c r="BC17" i="7"/>
  <c r="BB17" i="7"/>
  <c r="K17" i="7"/>
  <c r="I17" i="7"/>
  <c r="G17" i="7"/>
  <c r="BA17" i="7" s="1"/>
  <c r="BE16" i="7"/>
  <c r="BD16" i="7"/>
  <c r="BC16" i="7"/>
  <c r="BB16" i="7"/>
  <c r="K16" i="7"/>
  <c r="I16" i="7"/>
  <c r="G16" i="7"/>
  <c r="BA16" i="7" s="1"/>
  <c r="BE15" i="7"/>
  <c r="BD15" i="7"/>
  <c r="BC15" i="7"/>
  <c r="BB15" i="7"/>
  <c r="K15" i="7"/>
  <c r="I15" i="7"/>
  <c r="G15" i="7"/>
  <c r="BA15" i="7" s="1"/>
  <c r="BE14" i="7"/>
  <c r="BD14" i="7"/>
  <c r="BC14" i="7"/>
  <c r="BB14" i="7"/>
  <c r="K14" i="7"/>
  <c r="I14" i="7"/>
  <c r="G14" i="7"/>
  <c r="BA14" i="7" s="1"/>
  <c r="BE13" i="7"/>
  <c r="BD13" i="7"/>
  <c r="BC13" i="7"/>
  <c r="BB13" i="7"/>
  <c r="K13" i="7"/>
  <c r="I13" i="7"/>
  <c r="G13" i="7"/>
  <c r="BA13" i="7" s="1"/>
  <c r="BE12" i="7"/>
  <c r="BD12" i="7"/>
  <c r="BC12" i="7"/>
  <c r="BB12" i="7"/>
  <c r="K12" i="7"/>
  <c r="I12" i="7"/>
  <c r="G12" i="7"/>
  <c r="BA12" i="7" s="1"/>
  <c r="BE11" i="7"/>
  <c r="BD11" i="7"/>
  <c r="BC11" i="7"/>
  <c r="BB11" i="7"/>
  <c r="K11" i="7"/>
  <c r="I11" i="7"/>
  <c r="G11" i="7"/>
  <c r="BA11" i="7" s="1"/>
  <c r="BE10" i="7"/>
  <c r="BD10" i="7"/>
  <c r="BC10" i="7"/>
  <c r="BB10" i="7"/>
  <c r="K10" i="7"/>
  <c r="I10" i="7"/>
  <c r="G10" i="7"/>
  <c r="BA10" i="7" s="1"/>
  <c r="BE9" i="7"/>
  <c r="BD9" i="7"/>
  <c r="BC9" i="7"/>
  <c r="BB9" i="7"/>
  <c r="K9" i="7"/>
  <c r="I9" i="7"/>
  <c r="G9" i="7"/>
  <c r="BA9" i="7" s="1"/>
  <c r="BE8" i="7"/>
  <c r="BD8" i="7"/>
  <c r="BC8" i="7"/>
  <c r="BB8" i="7"/>
  <c r="K8" i="7"/>
  <c r="I8" i="7"/>
  <c r="G8" i="7"/>
  <c r="BA8" i="7" s="1"/>
  <c r="B7" i="6"/>
  <c r="A7" i="6"/>
  <c r="E4" i="7"/>
  <c r="C33" i="5"/>
  <c r="F33" i="5" s="1"/>
  <c r="C31" i="5"/>
  <c r="G32" i="1"/>
  <c r="H29" i="1"/>
  <c r="G29" i="1"/>
  <c r="D22" i="1"/>
  <c r="D20" i="1"/>
  <c r="I19" i="1"/>
  <c r="BD166" i="7" l="1"/>
  <c r="H21" i="6" s="1"/>
  <c r="BB166" i="7"/>
  <c r="F21" i="6" s="1"/>
  <c r="BE66" i="7"/>
  <c r="I14" i="6" s="1"/>
  <c r="BC45" i="7"/>
  <c r="G11" i="6" s="1"/>
  <c r="BD45" i="7"/>
  <c r="H11" i="6" s="1"/>
  <c r="BE45" i="7"/>
  <c r="I11" i="6" s="1"/>
  <c r="I66" i="7"/>
  <c r="BD66" i="7"/>
  <c r="H14" i="6" s="1"/>
  <c r="K66" i="7"/>
  <c r="K166" i="7"/>
  <c r="I27" i="7"/>
  <c r="BA147" i="7"/>
  <c r="E19" i="6" s="1"/>
  <c r="I147" i="7"/>
  <c r="BB158" i="7"/>
  <c r="F20" i="6" s="1"/>
  <c r="BB45" i="7"/>
  <c r="F11" i="6" s="1"/>
  <c r="BB35" i="7"/>
  <c r="F9" i="6" s="1"/>
  <c r="I35" i="7"/>
  <c r="BD35" i="7"/>
  <c r="H9" i="6" s="1"/>
  <c r="K76" i="7"/>
  <c r="BE76" i="7"/>
  <c r="I16" i="6" s="1"/>
  <c r="BC128" i="7"/>
  <c r="G17" i="6" s="1"/>
  <c r="BE35" i="7"/>
  <c r="I9" i="6" s="1"/>
  <c r="I59" i="7"/>
  <c r="BB59" i="7"/>
  <c r="F13" i="6" s="1"/>
  <c r="BB27" i="7"/>
  <c r="F7" i="6" s="1"/>
  <c r="BB66" i="7"/>
  <c r="F14" i="6" s="1"/>
  <c r="BC66" i="7"/>
  <c r="G14" i="6" s="1"/>
  <c r="BB142" i="7"/>
  <c r="F18" i="6" s="1"/>
  <c r="I142" i="7"/>
  <c r="K142" i="7"/>
  <c r="BE27" i="7"/>
  <c r="I7" i="6" s="1"/>
  <c r="BD27" i="7"/>
  <c r="H7" i="6" s="1"/>
  <c r="BC27" i="7"/>
  <c r="G7" i="6" s="1"/>
  <c r="K27" i="7"/>
  <c r="K35" i="7"/>
  <c r="BC35" i="7"/>
  <c r="G9" i="6" s="1"/>
  <c r="K59" i="7"/>
  <c r="BA76" i="7"/>
  <c r="E16" i="6" s="1"/>
  <c r="I76" i="7"/>
  <c r="I128" i="7"/>
  <c r="BC158" i="7"/>
  <c r="G20" i="6" s="1"/>
  <c r="BA166" i="7"/>
  <c r="E21" i="6" s="1"/>
  <c r="I166" i="7"/>
  <c r="BD59" i="7"/>
  <c r="H13" i="6" s="1"/>
  <c r="BE59" i="7"/>
  <c r="I13" i="6" s="1"/>
  <c r="BC59" i="7"/>
  <c r="G13" i="6" s="1"/>
  <c r="BD76" i="7"/>
  <c r="H16" i="6" s="1"/>
  <c r="BC76" i="7"/>
  <c r="G16" i="6" s="1"/>
  <c r="BA128" i="7"/>
  <c r="E17" i="6" s="1"/>
  <c r="BD128" i="7"/>
  <c r="H17" i="6" s="1"/>
  <c r="BD142" i="7"/>
  <c r="H18" i="6" s="1"/>
  <c r="BA142" i="7"/>
  <c r="E18" i="6" s="1"/>
  <c r="I158" i="7"/>
  <c r="K158" i="7"/>
  <c r="K45" i="7"/>
  <c r="I45" i="7"/>
  <c r="BE128" i="7"/>
  <c r="I17" i="6" s="1"/>
  <c r="K128" i="7"/>
  <c r="BE142" i="7"/>
  <c r="I18" i="6" s="1"/>
  <c r="BC142" i="7"/>
  <c r="G18" i="6" s="1"/>
  <c r="BD147" i="7"/>
  <c r="H19" i="6" s="1"/>
  <c r="BA158" i="7"/>
  <c r="E20" i="6" s="1"/>
  <c r="BD158" i="7"/>
  <c r="H20" i="6" s="1"/>
  <c r="BE166" i="7"/>
  <c r="I21" i="6" s="1"/>
  <c r="BA66" i="7"/>
  <c r="E14" i="6" s="1"/>
  <c r="BB76" i="7"/>
  <c r="F16" i="6" s="1"/>
  <c r="BC166" i="7"/>
  <c r="G21" i="6" s="1"/>
  <c r="K147" i="7"/>
  <c r="BA45" i="7"/>
  <c r="E11" i="6" s="1"/>
  <c r="BB128" i="7"/>
  <c r="F17" i="6" s="1"/>
  <c r="BE158" i="7"/>
  <c r="I20" i="6" s="1"/>
  <c r="BC147" i="7"/>
  <c r="G19" i="6" s="1"/>
  <c r="BE147" i="7"/>
  <c r="I19" i="6" s="1"/>
  <c r="BA27" i="7"/>
  <c r="E7" i="6" s="1"/>
  <c r="BA59" i="7"/>
  <c r="E13" i="6" s="1"/>
  <c r="BA35" i="7"/>
  <c r="E9" i="6" s="1"/>
  <c r="BB147" i="7"/>
  <c r="F19" i="6" s="1"/>
  <c r="I20" i="1"/>
  <c r="H22" i="6" l="1"/>
  <c r="C17" i="5" s="1"/>
  <c r="G22" i="6"/>
  <c r="C18" i="5" s="1"/>
  <c r="F22" i="6"/>
  <c r="C16" i="5" s="1"/>
  <c r="I22" i="6"/>
  <c r="C21" i="5" s="1"/>
  <c r="E22" i="6"/>
  <c r="C15" i="5" l="1"/>
  <c r="C19" i="5" s="1"/>
  <c r="C22" i="5" s="1"/>
  <c r="G27" i="6"/>
  <c r="I27" i="6" s="1"/>
  <c r="G15" i="5" l="1"/>
  <c r="H28" i="6"/>
  <c r="I30" i="1" l="1"/>
  <c r="G23" i="5"/>
  <c r="H43" i="1"/>
  <c r="G22" i="5" l="1"/>
  <c r="C23" i="5"/>
  <c r="F30" i="5" s="1"/>
  <c r="H31" i="1" l="1"/>
  <c r="F31" i="5"/>
  <c r="F34" i="5" s="1"/>
  <c r="I31" i="1" l="1"/>
  <c r="I32" i="1" s="1"/>
  <c r="H32" i="1"/>
  <c r="I21" i="1" s="1"/>
  <c r="I22" i="1" s="1"/>
  <c r="I23" i="1" s="1"/>
  <c r="F31" i="1" l="1"/>
  <c r="F32" i="1" s="1"/>
  <c r="J32" i="1" s="1"/>
  <c r="J31" i="1" l="1"/>
  <c r="J30" i="1"/>
</calcChain>
</file>

<file path=xl/sharedStrings.xml><?xml version="1.0" encoding="utf-8"?>
<sst xmlns="http://schemas.openxmlformats.org/spreadsheetml/2006/main" count="636" uniqueCount="422">
  <si>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</si>
  <si>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</si>
  <si>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</si>
  <si>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</si>
  <si>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</si>
  <si>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</si>
  <si>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</si>
  <si>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</si>
  <si>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</si>
  <si>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</si>
  <si>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</si>
  <si>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</si>
  <si>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</si>
  <si>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</si>
  <si>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</si>
  <si>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</si>
  <si>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</si>
  <si>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</si>
  <si>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</si>
  <si>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</si>
  <si>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</si>
  <si>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</si>
  <si>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</si>
  <si>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</si>
  <si>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</si>
  <si>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</si>
  <si>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</si>
  <si>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</si>
  <si>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</si>
  <si>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</si>
  <si>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</si>
  <si>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</si>
  <si>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</si>
  <si>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</si>
  <si>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</si>
  <si>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</si>
  <si>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</si>
  <si>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</si>
  <si>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</si>
  <si>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</si>
  <si>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</si>
  <si>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</si>
  <si>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</si>
  <si>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</si>
  <si>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</si>
  <si>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</si>
  <si>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</si>
  <si>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</si>
  <si>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</si>
  <si>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</si>
  <si>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</si>
  <si>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</si>
  <si>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</si>
  <si>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</si>
  <si>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</si>
  <si>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</si>
  <si>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</si>
  <si>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</si>
  <si>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</si>
  <si>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</si>
  <si>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</si>
  <si>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</si>
  <si>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</si>
  <si>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</si>
  <si>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</si>
  <si>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</si>
  <si>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</si>
  <si>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</si>
  <si>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</si>
  <si>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</si>
  <si>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</si>
  <si>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</si>
  <si>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</si>
  <si>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</si>
  <si>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</si>
  <si>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</si>
  <si>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</si>
  <si>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</si>
  <si>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</si>
  <si>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</si>
  <si>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</si>
  <si>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</si>
  <si>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</si>
  <si>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</si>
  <si>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</si>
  <si>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</si>
  <si>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</si>
  <si>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</si>
  <si>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</si>
  <si>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</si>
  <si>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</si>
  <si>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</si>
  <si>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</si>
  <si>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</si>
  <si>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</si>
  <si>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ks</t>
  </si>
  <si>
    <t>Celkem za</t>
  </si>
  <si>
    <t>2015/35</t>
  </si>
  <si>
    <t>Rekonstrukce topného kanálu okrsku VS36, MOST</t>
  </si>
  <si>
    <t>2015/35 Rekonstrukce topného kanálu okrsku VS36, MOST</t>
  </si>
  <si>
    <t>01</t>
  </si>
  <si>
    <t>Položkový rozpočet pro PD</t>
  </si>
  <si>
    <t>m</t>
  </si>
  <si>
    <t>02</t>
  </si>
  <si>
    <t>STAVEBNÍ A TECHNOLOGICKÁ ČÁST</t>
  </si>
  <si>
    <t>02 STAVEBNÍ A TECHNOLOGICKÁ ČÁST</t>
  </si>
  <si>
    <t>1 Zemní práce</t>
  </si>
  <si>
    <t>113106111R00</t>
  </si>
  <si>
    <t xml:space="preserve">Rozebrání dlažeb z mozaiky </t>
  </si>
  <si>
    <t>m2</t>
  </si>
  <si>
    <t>113107122R00</t>
  </si>
  <si>
    <t xml:space="preserve">Odstranění podkladu pl. 200 m2,kam.drcené tl.20 cm </t>
  </si>
  <si>
    <t>113107142R00</t>
  </si>
  <si>
    <t xml:space="preserve">Odstranění podkladu pl.do 200 m2, živice tl. 10 cm </t>
  </si>
  <si>
    <t>113107213R00</t>
  </si>
  <si>
    <t xml:space="preserve">Odstranění podkladu nad 200 m2,kam.těžené tl.30 cm </t>
  </si>
  <si>
    <t>115101201R00</t>
  </si>
  <si>
    <t xml:space="preserve">Čerpání vody na výšku do 10 m, přítok do 500 l </t>
  </si>
  <si>
    <t>hod</t>
  </si>
  <si>
    <t>115101301R00</t>
  </si>
  <si>
    <t xml:space="preserve">Pohotovost čerp.soupravy, výška 10 m, přítok 500 l </t>
  </si>
  <si>
    <t>den</t>
  </si>
  <si>
    <t>121101101R00</t>
  </si>
  <si>
    <t xml:space="preserve">Sejmutí ornice s přemístěním do 50 m </t>
  </si>
  <si>
    <t>m3</t>
  </si>
  <si>
    <t>122201102R00</t>
  </si>
  <si>
    <t>132201202R00</t>
  </si>
  <si>
    <t xml:space="preserve">Hloubení rýh šířky do 200 cm v hor.3 do 1000 m3 </t>
  </si>
  <si>
    <t>151101101R00</t>
  </si>
  <si>
    <t xml:space="preserve">Pažení a rozepření stěn rýh - příložné - hl. do 2m </t>
  </si>
  <si>
    <t>151101112R00</t>
  </si>
  <si>
    <t xml:space="preserve">Odstranění paženi stěn rýh - příložné - hl. do 4 m </t>
  </si>
  <si>
    <t>162301102R00</t>
  </si>
  <si>
    <t xml:space="preserve">Vodorovné přemístění výkopku z hor.1-4 do 1000 m </t>
  </si>
  <si>
    <t>162701105R00</t>
  </si>
  <si>
    <t xml:space="preserve">Vodorovné přemístění výkopku z hor.1-4 do 10000 m </t>
  </si>
  <si>
    <t>171201201RT1</t>
  </si>
  <si>
    <t>Uložení sypaniny na skládku včetně poplatku za skládku</t>
  </si>
  <si>
    <t>174101101R00</t>
  </si>
  <si>
    <t xml:space="preserve">Zásyp jam, rýh, šachet se zhutněním </t>
  </si>
  <si>
    <t>175101101RT2</t>
  </si>
  <si>
    <t>Obsyp potrubí bez prohození sypaniny s dodáním štěrkopísku frakce 0 - 22 mm</t>
  </si>
  <si>
    <t>180401211R00</t>
  </si>
  <si>
    <t xml:space="preserve">Založení trávníku výsevem v rovině </t>
  </si>
  <si>
    <t>181006114R00</t>
  </si>
  <si>
    <t xml:space="preserve">Rozprostření zemin v rov./sklonu 1:5, tl. do 30 cm </t>
  </si>
  <si>
    <t>00572400</t>
  </si>
  <si>
    <t>Směs travní parková</t>
  </si>
  <si>
    <t>kg</t>
  </si>
  <si>
    <t>2</t>
  </si>
  <si>
    <t>Základy a zvláštní zakládání</t>
  </si>
  <si>
    <t>2 Základy a zvláštní zakládání</t>
  </si>
  <si>
    <t>274313621R00</t>
  </si>
  <si>
    <t xml:space="preserve">Beton základových pasů prostý C 20/25 (B 25) </t>
  </si>
  <si>
    <t>3</t>
  </si>
  <si>
    <t>Svislé a kompletní konstrukce</t>
  </si>
  <si>
    <t>3 Svislé a kompletní konstrukce</t>
  </si>
  <si>
    <t>311112125RT2</t>
  </si>
  <si>
    <t>Stěna z tvárnic ztraceného bednění, tl. 25 cm zalití tvárnic betonem C 16/20</t>
  </si>
  <si>
    <t>311231114RT2</t>
  </si>
  <si>
    <t>Zdivo cihelné z CP 29 P15 na MVC 2,5 tloušťka zdiva 15 cm</t>
  </si>
  <si>
    <t>388129720R00</t>
  </si>
  <si>
    <t>Montáž prefa.kanálů ze ŽB, krycích desek včetně dodávky krycích desek kanálů</t>
  </si>
  <si>
    <t>kus</t>
  </si>
  <si>
    <t>4</t>
  </si>
  <si>
    <t>Vodorovné konstrukce</t>
  </si>
  <si>
    <t>4 Vodorovné konstrukce</t>
  </si>
  <si>
    <t>451572111R00</t>
  </si>
  <si>
    <t xml:space="preserve">Lože pod potrubí z kameniva těženého 0 - 4 mm </t>
  </si>
  <si>
    <t>5</t>
  </si>
  <si>
    <t>Komunikace</t>
  </si>
  <si>
    <t>5 Komunikace</t>
  </si>
  <si>
    <t>564251111R00</t>
  </si>
  <si>
    <t xml:space="preserve">Podklad ze štěrkopísku po zhutnění tloušťky 15 cm </t>
  </si>
  <si>
    <t>564661111R00</t>
  </si>
  <si>
    <t xml:space="preserve">Podklad z kameniva drceného 63-125 mm, tl. 20 cm </t>
  </si>
  <si>
    <t>565171111R00</t>
  </si>
  <si>
    <t xml:space="preserve">Podklad kamen. obal. asfaltem tř.1 do 3 m,tl.10 cm </t>
  </si>
  <si>
    <t>572952111R00</t>
  </si>
  <si>
    <t xml:space="preserve">Vyspravení krytu po překopu asf.betonem tl.do 5 cm </t>
  </si>
  <si>
    <t>596142111RU2</t>
  </si>
  <si>
    <t>Kladení dlažby mozaika 2barvy, lože MC do 4 cm HBB 19,8/16,3/8 - červená a šedá</t>
  </si>
  <si>
    <t>61</t>
  </si>
  <si>
    <t>Upravy povrchů vnitřní</t>
  </si>
  <si>
    <t>61 Upravy povrchů vnitřní</t>
  </si>
  <si>
    <t>612451721R00</t>
  </si>
  <si>
    <t xml:space="preserve">Omítka vnitřní zdiva, MC, na pletivu, hladká </t>
  </si>
  <si>
    <t>8</t>
  </si>
  <si>
    <t>Trubní vedení</t>
  </si>
  <si>
    <t>8 Trubní vedení</t>
  </si>
  <si>
    <t>M191001</t>
  </si>
  <si>
    <t xml:space="preserve">Vstupní žebřík kompozit 400/2300 mm </t>
  </si>
  <si>
    <t>M191002</t>
  </si>
  <si>
    <t xml:space="preserve">Vstupní žebřík kompozit 400/2700 mm </t>
  </si>
  <si>
    <t>M191003</t>
  </si>
  <si>
    <t xml:space="preserve">Vstupní žebřík kompozit 400/3000 mm </t>
  </si>
  <si>
    <t>M191004</t>
  </si>
  <si>
    <t xml:space="preserve">Vstupní žebřík kompozit 400/3300 mm </t>
  </si>
  <si>
    <t>M191005</t>
  </si>
  <si>
    <t xml:space="preserve">Vstupní žebřík kompozit 400/2600 mm </t>
  </si>
  <si>
    <t>M191006</t>
  </si>
  <si>
    <t xml:space="preserve">Vstupní žebřík kompozit 400/3800 mm </t>
  </si>
  <si>
    <t>M445982</t>
  </si>
  <si>
    <t>Poklop kompozit 600x600 A15 uzamyk, vodotěsný s odvětráním</t>
  </si>
  <si>
    <t>M448983</t>
  </si>
  <si>
    <t>Poklop kompozit 600x600 C250 uzamyk, vodotěsný bez odvětrání</t>
  </si>
  <si>
    <t>M448986</t>
  </si>
  <si>
    <t>Poklop kompozit 600x600 A15 uzamyk, vodotěsný bez odvětrání</t>
  </si>
  <si>
    <t>96</t>
  </si>
  <si>
    <t>Bourání konstrukcí</t>
  </si>
  <si>
    <t>96 Bourání konstrukcí</t>
  </si>
  <si>
    <t>963015121R00</t>
  </si>
  <si>
    <t xml:space="preserve">Demontáž prefabrikovaných krycích desek 0,09 t </t>
  </si>
  <si>
    <t>979081111R00</t>
  </si>
  <si>
    <t xml:space="preserve">Odvoz suti a vybour. hmot na skládku do 1 km </t>
  </si>
  <si>
    <t>t</t>
  </si>
  <si>
    <t>979081121R00</t>
  </si>
  <si>
    <t xml:space="preserve">Příplatek k odvozu za každý další 1 km </t>
  </si>
  <si>
    <t>979087112R00</t>
  </si>
  <si>
    <t xml:space="preserve">Nakládání suti na dopravní prostředky </t>
  </si>
  <si>
    <t>979999996R00</t>
  </si>
  <si>
    <t>Poplatek za skládku suti a vybouraných hmot ŽB konstrukce</t>
  </si>
  <si>
    <t>99</t>
  </si>
  <si>
    <t>Staveništní přesun hmot</t>
  </si>
  <si>
    <t>99 Staveništní přesun hmot</t>
  </si>
  <si>
    <t>998225111R00</t>
  </si>
  <si>
    <t xml:space="preserve">Přesun hmot, pozemní komunikace, kryt živičný </t>
  </si>
  <si>
    <t>711</t>
  </si>
  <si>
    <t>Izolace proti vodě</t>
  </si>
  <si>
    <t>711 Izolace proti vodě</t>
  </si>
  <si>
    <t>711111001RZ1</t>
  </si>
  <si>
    <t>Izolace proti vlhkosti vodor. nátěr ALP za studena 1x nátěr - včetně dodávky penetračního laku ALP</t>
  </si>
  <si>
    <t>711141559RZ2</t>
  </si>
  <si>
    <t>Izolace proti vlhk. vodorovná pásy přitavením 2 vrstvy - včetně dodávky Bitubitagit S 35</t>
  </si>
  <si>
    <t>711212002RT1</t>
  </si>
  <si>
    <t>Stěrka hydroizolační těsnicí hmotou Aquafin 2K (fa Schomburg), proti vlhkosti</t>
  </si>
  <si>
    <t>711212106R00</t>
  </si>
  <si>
    <t xml:space="preserve">Penetrační nátěr bet.kcí - 2x </t>
  </si>
  <si>
    <t>998711201R00</t>
  </si>
  <si>
    <t xml:space="preserve">Přesun hmot pro izolace proti vodě, výšky do 6 m </t>
  </si>
  <si>
    <t>733</t>
  </si>
  <si>
    <t>Rozvod potrubí</t>
  </si>
  <si>
    <t>733 Rozvod potrubí</t>
  </si>
  <si>
    <t>733111324R00</t>
  </si>
  <si>
    <t xml:space="preserve">Potrubí závitové běžné svař. níz/středotl. DN 20 </t>
  </si>
  <si>
    <t>733111325R00</t>
  </si>
  <si>
    <t xml:space="preserve">Potrubí závitové běžné svař. níz/středotl. DN 25 </t>
  </si>
  <si>
    <t>733111327R00</t>
  </si>
  <si>
    <t xml:space="preserve">Potrubí závitové běžné svař. níz/středotl. DN 40 </t>
  </si>
  <si>
    <t>733120826R00</t>
  </si>
  <si>
    <t>Demontáž potrubí z hladkých trubek do D 89 včetně odstranění tepelné izolace</t>
  </si>
  <si>
    <t>733121212R00</t>
  </si>
  <si>
    <t>733121216R00</t>
  </si>
  <si>
    <t>733121218R00</t>
  </si>
  <si>
    <t>733121220R00</t>
  </si>
  <si>
    <t>733121228R00</t>
  </si>
  <si>
    <t>733124119R00</t>
  </si>
  <si>
    <t xml:space="preserve">Přechod redukovaný z trub.hladkých 65/40 </t>
  </si>
  <si>
    <t>733124121R00</t>
  </si>
  <si>
    <t xml:space="preserve">Přechod redukovaný z trub.hladkých 65/50 </t>
  </si>
  <si>
    <t>733124122R00</t>
  </si>
  <si>
    <t xml:space="preserve">Přechod redukovaný z trub.hladkých 80/65 </t>
  </si>
  <si>
    <t>733124124R00</t>
  </si>
  <si>
    <t xml:space="preserve">Přechod redukovaný z trub.hladkých 100/65 </t>
  </si>
  <si>
    <t>733124128R00</t>
  </si>
  <si>
    <t xml:space="preserve">Přechod redukovaný z trub.hladkých 150/100 </t>
  </si>
  <si>
    <t>733124129R00</t>
  </si>
  <si>
    <t xml:space="preserve">Přechod redukovaný z trub.hladkých atyp 100/80/50 </t>
  </si>
  <si>
    <t>733141116U00</t>
  </si>
  <si>
    <t xml:space="preserve">Sběrač vzduchu DN 125 4,0dm3 </t>
  </si>
  <si>
    <t>733190217R00</t>
  </si>
  <si>
    <t xml:space="preserve">Tlaková zkouška potrubí ocel.hladkého DN 40 </t>
  </si>
  <si>
    <t>733190219R00</t>
  </si>
  <si>
    <t xml:space="preserve">Tlaková zkouška potrubí ocel.hladkého do DN 65 </t>
  </si>
  <si>
    <t>733190232R00</t>
  </si>
  <si>
    <t xml:space="preserve">Tlaková zkouška potrubí ocel.hladkého do DN 100 </t>
  </si>
  <si>
    <t>767996802R00</t>
  </si>
  <si>
    <t>Demontáž atypických ocelových konstr. do100 kg konzoly pod potrubí, armatury</t>
  </si>
  <si>
    <t>733001</t>
  </si>
  <si>
    <t xml:space="preserve">Signalizační vodič </t>
  </si>
  <si>
    <t>733002</t>
  </si>
  <si>
    <t xml:space="preserve">Výstražná fólie š. 30 cm </t>
  </si>
  <si>
    <t>73312</t>
  </si>
  <si>
    <t xml:space="preserve">Potrubní podpěry dle ON 130800   -  D+M </t>
  </si>
  <si>
    <t>73313</t>
  </si>
  <si>
    <t>Konzola pro potrubí L60x60 - 1,4m  -  D+M vč. antikoroz.nátěru</t>
  </si>
  <si>
    <t>73315</t>
  </si>
  <si>
    <t>Předizolované potrubí D 100/225 - dl. 1,3m  -  D+M připojovací potrubí ke kanálovým rozvodům</t>
  </si>
  <si>
    <t>7331511</t>
  </si>
  <si>
    <t xml:space="preserve">Objímka pro předizol.potrubí D 225 </t>
  </si>
  <si>
    <t>7331512</t>
  </si>
  <si>
    <t xml:space="preserve">Objímka pro předizol.potrubí D 180 </t>
  </si>
  <si>
    <t>7331513</t>
  </si>
  <si>
    <t xml:space="preserve">Objímka pro předizol.potrubí D 140 </t>
  </si>
  <si>
    <t>7331514</t>
  </si>
  <si>
    <t xml:space="preserve">Objímka pro předizol.potrubí D 125 </t>
  </si>
  <si>
    <t>31630507.A</t>
  </si>
  <si>
    <t>Oblouk K3 90° 11353.1 d 21,3 x 2 mm</t>
  </si>
  <si>
    <t>31630509</t>
  </si>
  <si>
    <t>Oblouk K3 90° 11353.1 d 31,8 x 2,6 mm</t>
  </si>
  <si>
    <t>31630513</t>
  </si>
  <si>
    <t>Oblouk K3 90° 11353.1 d 44,5 x 2,6 mm</t>
  </si>
  <si>
    <t>31630517</t>
  </si>
  <si>
    <t>Oblouk K3 90° 11353.1 d 57 x 2,9 mm</t>
  </si>
  <si>
    <t>31630523</t>
  </si>
  <si>
    <t>Oblouk K3 90° 11353.1 d 70 x 2,9 mm</t>
  </si>
  <si>
    <t>31630532</t>
  </si>
  <si>
    <t>Oblouk K3 90° 11353.1 d 108 x 3,6 mm</t>
  </si>
  <si>
    <t>316305321</t>
  </si>
  <si>
    <t>Oblouk K3 75° 11353.1 d 108 x 3,6 mm</t>
  </si>
  <si>
    <t>316305322</t>
  </si>
  <si>
    <t>Oblouk K3 45° 11353.1 d 108 x 3,6 mm</t>
  </si>
  <si>
    <t>63154512</t>
  </si>
  <si>
    <t>Pouzdro potrubní izolační PIPO ALS 25/20 mm</t>
  </si>
  <si>
    <t>63154573</t>
  </si>
  <si>
    <t>Pouzdro potrubní izolační PIPO ALS 40/40 mm</t>
  </si>
  <si>
    <t>63154574</t>
  </si>
  <si>
    <t>Pouzdro potrubní izolační PIPO ALS 50/40 mm</t>
  </si>
  <si>
    <t>63154606</t>
  </si>
  <si>
    <t>Pouzdro potrubní izolační PIPO ALS 70/60 mm</t>
  </si>
  <si>
    <t>63154610</t>
  </si>
  <si>
    <t>Pouzdro potrubní izolační PIPO ALS 108/60 mm</t>
  </si>
  <si>
    <t>733151</t>
  </si>
  <si>
    <t>998733201R00</t>
  </si>
  <si>
    <t xml:space="preserve">Přesun hmot pro rozvody potrubí </t>
  </si>
  <si>
    <t>979990001R01</t>
  </si>
  <si>
    <t xml:space="preserve">Uložení šrotu do sběrny - výnos náleží objednateli </t>
  </si>
  <si>
    <t>734</t>
  </si>
  <si>
    <t>Armatury</t>
  </si>
  <si>
    <t>734 Armatury</t>
  </si>
  <si>
    <t>734109124R00</t>
  </si>
  <si>
    <t>soubor</t>
  </si>
  <si>
    <t>42237072.A</t>
  </si>
  <si>
    <t>Kohout kulový přivařovací PN 16 DN 20 včetně tepelné izolace</t>
  </si>
  <si>
    <t>42237073.A</t>
  </si>
  <si>
    <t>Kohout kulový přivařovací PN 16 DN 25 včetně tepelné izolace</t>
  </si>
  <si>
    <t>42237094.A</t>
  </si>
  <si>
    <t>Kohout kulový přivařovací PN 16 DN 40 včetně tepelné izolace</t>
  </si>
  <si>
    <t>42237095.A</t>
  </si>
  <si>
    <t>Kohout kulový přivařovací PN 16 DN 50 včetně tepelné izolace</t>
  </si>
  <si>
    <t>42237096.A</t>
  </si>
  <si>
    <t>Kohout kulový přivařovací PN 16 DN 65 včetně tepelné izolace</t>
  </si>
  <si>
    <t>42237098.A</t>
  </si>
  <si>
    <t>Kohout kulový přivařovací PN 16 DN 100 včetně tepelné izolace</t>
  </si>
  <si>
    <t>42237100.A</t>
  </si>
  <si>
    <t>Kohout kulový přivařovací PN 16 DN 150 včetně tepelné izolace</t>
  </si>
  <si>
    <t>5510110612</t>
  </si>
  <si>
    <t>Ventil regulační STAD DN 32 s vypouštěním</t>
  </si>
  <si>
    <t>5510110613</t>
  </si>
  <si>
    <t>Ventil regulační STAD DN 40 s vypouštěním</t>
  </si>
  <si>
    <t>998734201R00</t>
  </si>
  <si>
    <t xml:space="preserve">Přesun hmot pro armatury, výšky do 6 m </t>
  </si>
  <si>
    <t>767</t>
  </si>
  <si>
    <t>Konstrukce zámečnické</t>
  </si>
  <si>
    <t>767 Konstrukce zámečnické</t>
  </si>
  <si>
    <t>767995102R00</t>
  </si>
  <si>
    <t>998767201R00</t>
  </si>
  <si>
    <t xml:space="preserve">Přesun hmot pro zámečnické konstr., výšky do 6 m </t>
  </si>
  <si>
    <t>799</t>
  </si>
  <si>
    <t>Ostatní</t>
  </si>
  <si>
    <t>799 Ostatní</t>
  </si>
  <si>
    <t>799001</t>
  </si>
  <si>
    <t xml:space="preserve">Dočasné dopravní značení </t>
  </si>
  <si>
    <t>799002</t>
  </si>
  <si>
    <t xml:space="preserve">Poplatky za zábory, pronájmy </t>
  </si>
  <si>
    <t>kpl</t>
  </si>
  <si>
    <t>799003</t>
  </si>
  <si>
    <t xml:space="preserve">Vyregulování soustavy + dokum. skuteč. provedení </t>
  </si>
  <si>
    <t>799004</t>
  </si>
  <si>
    <t xml:space="preserve">Geodetické vytýčení stavby </t>
  </si>
  <si>
    <t>901      R00</t>
  </si>
  <si>
    <t xml:space="preserve">Vytýčení stávajících inženýrských sítí </t>
  </si>
  <si>
    <t>904      R02</t>
  </si>
  <si>
    <t>Hzs-zkousky v ramci montaz.praci Topná zkouška</t>
  </si>
  <si>
    <t>909      R00</t>
  </si>
  <si>
    <t>Pomocné stavební práce - prostupy zdí, kapsy drážky, zpětná oprava</t>
  </si>
  <si>
    <t>M22</t>
  </si>
  <si>
    <t>Montáž sdělovací a zabezp. techniky</t>
  </si>
  <si>
    <t>M22 Montáž sdělovací a zabezp. techniky</t>
  </si>
  <si>
    <t>220101</t>
  </si>
  <si>
    <t xml:space="preserve">Vyhodnocovací jednotka BD43 </t>
  </si>
  <si>
    <t>220102</t>
  </si>
  <si>
    <t xml:space="preserve">Propojovací prvek B1 </t>
  </si>
  <si>
    <t>220103</t>
  </si>
  <si>
    <t xml:space="preserve">Propojovací prvek BS1 + TU1 </t>
  </si>
  <si>
    <t>220104</t>
  </si>
  <si>
    <t xml:space="preserve">Kabel CYKY J3x1,5 </t>
  </si>
  <si>
    <t>220201</t>
  </si>
  <si>
    <t xml:space="preserve">Montážní práce + doprava materiálu </t>
  </si>
  <si>
    <t>220202</t>
  </si>
  <si>
    <t xml:space="preserve">Uvedení do provozu, atest, zaškolení obsluhy </t>
  </si>
  <si>
    <t>Zařízení staveniště</t>
  </si>
  <si>
    <t>Pokud nastane rozpor ve výměrách, platí skutečnosti a množství uvedená na výkresech!</t>
  </si>
  <si>
    <t>Marie Graciasová, Karlovy Vary</t>
  </si>
  <si>
    <t>Odkopávky nezapažené v hor. 3 do 1000 m3 - ruční výkop</t>
  </si>
  <si>
    <t>1417150094</t>
  </si>
  <si>
    <t>Ocel profilová - rám a konzoly do kanálů - výroba a dodávka - včetně žárového zinkování</t>
  </si>
  <si>
    <t xml:space="preserve">Potrubí hladké bezešvé D 28/2,6 </t>
  </si>
  <si>
    <t xml:space="preserve">Potrubí hladké bezešvé D 44,5/2,6 </t>
  </si>
  <si>
    <t xml:space="preserve">Potrubí hladké bezešvé D 57/2,9 </t>
  </si>
  <si>
    <t xml:space="preserve">Potrubí hladké bezešvé D 70/3,6 </t>
  </si>
  <si>
    <t xml:space="preserve">Potrubí hladké bezešvé D 108/4,0 </t>
  </si>
  <si>
    <t>Slepý rozpočet stavby</t>
  </si>
  <si>
    <t>SLEPÝ ROZPOČET STAVBY</t>
  </si>
  <si>
    <t>Slepý rozpočet</t>
  </si>
  <si>
    <t>Marie Graciasová</t>
  </si>
  <si>
    <t>Re-kon top.kanálu okrsku VS36, MOST-ÚT větev P.Holého 157-9</t>
  </si>
  <si>
    <t>Stavební rozpočty a kalkulace</t>
  </si>
  <si>
    <t>Karlovy Vary- 776/ 446 813</t>
  </si>
  <si>
    <t>M14710525</t>
  </si>
  <si>
    <t>Předizolované potrubí DN 65/180  -  oblouk 15° ( 1 ,0 m )</t>
  </si>
  <si>
    <t>UT zkoušky 100% svarů</t>
  </si>
  <si>
    <t>RTG zkoušky 10 %  svarů</t>
  </si>
  <si>
    <t>Montáž kovových atypických konstrukcí +  příplatek za stísněný prostor</t>
  </si>
  <si>
    <t>Cena montáže</t>
  </si>
  <si>
    <t>Cena dodávky</t>
  </si>
  <si>
    <t>Předizolovaný oblouk DN65/ PPR D 180mm/ 15° D</t>
  </si>
  <si>
    <t>RT1</t>
  </si>
  <si>
    <t>Montáž předizolovaného rozvodu potrubí</t>
  </si>
  <si>
    <t>Kohout kulový přivařovací PN 16 DN 32 včetně tepelné izolace</t>
  </si>
  <si>
    <t>R001</t>
  </si>
  <si>
    <t>Měřič ÚT DN 25 - dodávka objednatele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</si>
</sst>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"/>
    <numFmt numFmtId="166" formatCode="dd/mm/yy"/>
    <numFmt numFmtId="167" formatCode="#,##0\ &quot;Kč&quot;"/>
    <numFmt numFmtId="168" formatCode="0.00000"/>
  </numFmts>
  <fonts count="19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3" fontId="4" fillId="0" borderId="7" xfId="0" applyNumberFormat="1" applyFont="1" applyBorder="1" applyAlignment="1">
      <alignment horizontal="right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Continuous" vertical="top"/>
    </xf>
    <xf numFmtId="0" fontId="1" fillId="0" borderId="10" xfId="0" applyFont="1" applyBorder="1" applyAlignment="1">
      <alignment horizontal="centerContinuous"/>
    </xf>
    <xf numFmtId="0" fontId="7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4" xfId="0" applyFont="1" applyFill="1" applyBorder="1" applyAlignment="1">
      <alignment horizontal="left"/>
    </xf>
    <xf numFmtId="0" fontId="3" fillId="0" borderId="19" xfId="0" applyFont="1" applyBorder="1"/>
    <xf numFmtId="49" fontId="3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15" xfId="0" applyFont="1" applyBorder="1"/>
    <xf numFmtId="0" fontId="3" fillId="0" borderId="27" xfId="0" applyFont="1" applyBorder="1" applyAlignment="1">
      <alignment horizontal="left"/>
    </xf>
    <xf numFmtId="0" fontId="7" fillId="0" borderId="26" xfId="0" applyFont="1" applyBorder="1"/>
    <xf numFmtId="49" fontId="3" fillId="0" borderId="27" xfId="0" applyNumberFormat="1" applyFont="1" applyBorder="1" applyAlignment="1">
      <alignment horizontal="left"/>
    </xf>
    <xf numFmtId="49" fontId="7" fillId="2" borderId="26" xfId="0" applyNumberFormat="1" applyFont="1" applyFill="1" applyBorder="1"/>
    <xf numFmtId="49" fontId="1" fillId="2" borderId="3" xfId="0" applyNumberFormat="1" applyFont="1" applyFill="1" applyBorder="1"/>
    <xf numFmtId="0" fontId="7" fillId="2" borderId="2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15" xfId="0" applyFont="1" applyFill="1" applyBorder="1"/>
    <xf numFmtId="3" fontId="3" fillId="0" borderId="27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8" xfId="0" applyNumberFormat="1" applyFont="1" applyFill="1" applyBorder="1"/>
    <xf numFmtId="49" fontId="1" fillId="2" borderId="5" xfId="0" applyNumberFormat="1" applyFont="1" applyFill="1" applyBorder="1"/>
    <xf numFmtId="0" fontId="7" fillId="2" borderId="0" xfId="0" applyFont="1" applyFill="1" applyBorder="1"/>
    <xf numFmtId="0" fontId="1" fillId="2" borderId="0" xfId="0" applyFont="1" applyFill="1" applyBorder="1"/>
    <xf numFmtId="49" fontId="3" fillId="0" borderId="15" xfId="0" applyNumberFormat="1" applyFont="1" applyBorder="1" applyAlignment="1">
      <alignment horizontal="left"/>
    </xf>
    <xf numFmtId="0" fontId="3" fillId="0" borderId="29" xfId="0" applyFont="1" applyBorder="1"/>
    <xf numFmtId="0" fontId="3" fillId="0" borderId="15" xfId="0" applyNumberFormat="1" applyFont="1" applyBorder="1"/>
    <xf numFmtId="0" fontId="3" fillId="0" borderId="30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30" xfId="0" applyFont="1" applyBorder="1" applyAlignment="1">
      <alignment horizontal="left"/>
    </xf>
    <xf numFmtId="0" fontId="1" fillId="0" borderId="0" xfId="0" applyFont="1" applyBorder="1"/>
    <xf numFmtId="0" fontId="3" fillId="0" borderId="15" xfId="0" applyFont="1" applyFill="1" applyBorder="1" applyAlignment="1"/>
    <xf numFmtId="0" fontId="3" fillId="0" borderId="30" xfId="0" applyFont="1" applyFill="1" applyBorder="1" applyAlignment="1"/>
    <xf numFmtId="0" fontId="1" fillId="0" borderId="0" xfId="0" applyFont="1" applyFill="1" applyBorder="1" applyAlignment="1"/>
    <xf numFmtId="0" fontId="3" fillId="0" borderId="15" xfId="0" applyFont="1" applyBorder="1" applyAlignment="1"/>
    <xf numFmtId="0" fontId="3" fillId="0" borderId="30" xfId="0" applyFont="1" applyBorder="1" applyAlignment="1"/>
    <xf numFmtId="3" fontId="1" fillId="0" borderId="0" xfId="0" applyNumberFormat="1" applyFont="1"/>
    <xf numFmtId="0" fontId="3" fillId="0" borderId="26" xfId="0" applyFont="1" applyBorder="1"/>
    <xf numFmtId="0" fontId="3" fillId="0" borderId="19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1" fillId="0" borderId="33" xfId="0" applyFont="1" applyBorder="1" applyAlignment="1">
      <alignment horizontal="centerContinuous" vertical="center"/>
    </xf>
    <xf numFmtId="0" fontId="1" fillId="0" borderId="34" xfId="0" applyFont="1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1" fillId="2" borderId="13" xfId="0" applyFont="1" applyFill="1" applyBorder="1" applyAlignment="1">
      <alignment horizontal="centerContinuous"/>
    </xf>
    <xf numFmtId="0" fontId="1" fillId="0" borderId="36" xfId="0" applyFont="1" applyBorder="1"/>
    <xf numFmtId="0" fontId="1" fillId="0" borderId="21" xfId="0" applyFont="1" applyBorder="1"/>
    <xf numFmtId="3" fontId="1" fillId="0" borderId="25" xfId="0" applyNumberFormat="1" applyFont="1" applyBorder="1"/>
    <xf numFmtId="0" fontId="1" fillId="0" borderId="22" xfId="0" applyFont="1" applyBorder="1"/>
    <xf numFmtId="3" fontId="1" fillId="0" borderId="24" xfId="0" applyNumberFormat="1" applyFont="1" applyBorder="1"/>
    <xf numFmtId="0" fontId="1" fillId="0" borderId="23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21" xfId="0" applyFont="1" applyBorder="1" applyAlignment="1">
      <alignment shrinkToFit="1"/>
    </xf>
    <xf numFmtId="0" fontId="1" fillId="0" borderId="38" xfId="0" applyFont="1" applyBorder="1"/>
    <xf numFmtId="0" fontId="1" fillId="0" borderId="28" xfId="0" applyFont="1" applyBorder="1"/>
    <xf numFmtId="3" fontId="1" fillId="0" borderId="41" xfId="0" applyNumberFormat="1" applyFont="1" applyBorder="1"/>
    <xf numFmtId="0" fontId="1" fillId="0" borderId="39" xfId="0" applyFont="1" applyBorder="1"/>
    <xf numFmtId="3" fontId="1" fillId="0" borderId="42" xfId="0" applyNumberFormat="1" applyFont="1" applyBorder="1"/>
    <xf numFmtId="0" fontId="1" fillId="0" borderId="40" xfId="0" applyFont="1" applyBorder="1"/>
    <xf numFmtId="0" fontId="7" fillId="2" borderId="22" xfId="0" applyFont="1" applyFill="1" applyBorder="1"/>
    <xf numFmtId="0" fontId="7" fillId="2" borderId="24" xfId="0" applyFont="1" applyFill="1" applyBorder="1"/>
    <xf numFmtId="0" fontId="7" fillId="2" borderId="23" xfId="0" applyFont="1" applyFill="1" applyBorder="1"/>
    <xf numFmtId="0" fontId="7" fillId="2" borderId="43" xfId="0" applyFont="1" applyFill="1" applyBorder="1"/>
    <xf numFmtId="0" fontId="7" fillId="2" borderId="4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5" xfId="0" applyFont="1" applyBorder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/>
    <xf numFmtId="0" fontId="1" fillId="0" borderId="0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46" xfId="0" applyFont="1" applyBorder="1"/>
    <xf numFmtId="0" fontId="1" fillId="0" borderId="7" xfId="0" applyFont="1" applyBorder="1"/>
    <xf numFmtId="165" fontId="1" fillId="0" borderId="8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0" fontId="7" fillId="0" borderId="51" xfId="1" applyFont="1" applyBorder="1"/>
    <xf numFmtId="0" fontId="1" fillId="0" borderId="51" xfId="1" applyFont="1" applyBorder="1"/>
    <xf numFmtId="0" fontId="1" fillId="0" borderId="51" xfId="1" applyFont="1" applyBorder="1" applyAlignment="1">
      <alignment horizontal="right"/>
    </xf>
    <xf numFmtId="0" fontId="1" fillId="0" borderId="52" xfId="1" applyFont="1" applyBorder="1"/>
    <xf numFmtId="0" fontId="1" fillId="0" borderId="53" xfId="0" applyNumberFormat="1" applyFont="1" applyBorder="1"/>
    <xf numFmtId="0" fontId="7" fillId="0" borderId="56" xfId="1" applyFont="1" applyBorder="1"/>
    <xf numFmtId="0" fontId="1" fillId="0" borderId="56" xfId="1" applyFont="1" applyBorder="1"/>
    <xf numFmtId="0" fontId="1" fillId="0" borderId="56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1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7" fillId="2" borderId="14" xfId="0" applyNumberFormat="1" applyFont="1" applyFill="1" applyBorder="1"/>
    <xf numFmtId="3" fontId="7" fillId="2" borderId="59" xfId="0" applyNumberFormat="1" applyFont="1" applyFill="1" applyBorder="1"/>
    <xf numFmtId="3" fontId="7" fillId="2" borderId="60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1" fillId="2" borderId="44" xfId="0" applyFont="1" applyFill="1" applyBorder="1"/>
    <xf numFmtId="0" fontId="7" fillId="2" borderId="62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right"/>
    </xf>
    <xf numFmtId="4" fontId="4" fillId="2" borderId="44" xfId="0" applyNumberFormat="1" applyFont="1" applyFill="1" applyBorder="1" applyAlignment="1">
      <alignment horizontal="right"/>
    </xf>
    <xf numFmtId="0" fontId="1" fillId="0" borderId="31" xfId="0" applyFont="1" applyBorder="1"/>
    <xf numFmtId="3" fontId="1" fillId="0" borderId="37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1" fillId="2" borderId="39" xfId="0" applyFont="1" applyFill="1" applyBorder="1"/>
    <xf numFmtId="0" fontId="7" fillId="2" borderId="42" xfId="0" applyFont="1" applyFill="1" applyBorder="1"/>
    <xf numFmtId="0" fontId="1" fillId="2" borderId="42" xfId="0" applyFont="1" applyFill="1" applyBorder="1"/>
    <xf numFmtId="4" fontId="1" fillId="2" borderId="48" xfId="0" applyNumberFormat="1" applyFont="1" applyFill="1" applyBorder="1"/>
    <xf numFmtId="4" fontId="1" fillId="2" borderId="39" xfId="0" applyNumberFormat="1" applyFont="1" applyFill="1" applyBorder="1"/>
    <xf numFmtId="4" fontId="1" fillId="2" borderId="42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1" applyFont="1"/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3" fillId="0" borderId="52" xfId="1" applyFont="1" applyBorder="1" applyAlignment="1">
      <alignment horizontal="right"/>
    </xf>
    <xf numFmtId="0" fontId="1" fillId="0" borderId="53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15" xfId="1" applyNumberFormat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8" xfId="1" applyNumberFormat="1" applyFont="1" applyFill="1" applyBorder="1"/>
    <xf numFmtId="0" fontId="1" fillId="0" borderId="6" xfId="1" applyFont="1" applyFill="1" applyBorder="1"/>
    <xf numFmtId="0" fontId="1" fillId="0" borderId="8" xfId="1" applyFont="1" applyFill="1" applyBorder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1" fillId="0" borderId="0" xfId="1" applyFont="1" applyBorder="1"/>
    <xf numFmtId="0" fontId="1" fillId="2" borderId="15" xfId="1" applyFont="1" applyFill="1" applyBorder="1" applyAlignment="1">
      <alignment horizontal="center"/>
    </xf>
    <xf numFmtId="49" fontId="14" fillId="2" borderId="15" xfId="1" applyNumberFormat="1" applyFont="1" applyFill="1" applyBorder="1" applyAlignment="1">
      <alignment horizontal="left"/>
    </xf>
    <xf numFmtId="0" fontId="14" fillId="2" borderId="1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3" xfId="1" applyNumberFormat="1" applyFont="1" applyFill="1" applyBorder="1" applyAlignment="1">
      <alignment horizontal="right"/>
    </xf>
    <xf numFmtId="4" fontId="7" fillId="2" borderId="15" xfId="1" applyNumberFormat="1" applyFont="1" applyFill="1" applyBorder="1"/>
    <xf numFmtId="0" fontId="1" fillId="2" borderId="2" xfId="1" applyFont="1" applyFill="1" applyBorder="1"/>
    <xf numFmtId="4" fontId="7" fillId="2" borderId="3" xfId="1" applyNumberFormat="1" applyFont="1" applyFill="1" applyBorder="1"/>
    <xf numFmtId="3" fontId="1" fillId="0" borderId="0" xfId="1" applyNumberFormat="1" applyFont="1"/>
    <xf numFmtId="0" fontId="15" fillId="0" borderId="0" xfId="1" applyFont="1" applyAlignment="1"/>
    <xf numFmtId="0" fontId="16" fillId="0" borderId="0" xfId="1" applyFont="1" applyBorder="1"/>
    <xf numFmtId="3" fontId="16" fillId="0" borderId="0" xfId="1" applyNumberFormat="1" applyFont="1" applyBorder="1" applyAlignment="1">
      <alignment horizontal="right"/>
    </xf>
    <xf numFmtId="4" fontId="16" fillId="0" borderId="0" xfId="1" applyNumberFormat="1" applyFont="1" applyBorder="1"/>
    <xf numFmtId="0" fontId="15" fillId="0" borderId="0" xfId="1" applyFont="1" applyBorder="1" applyAlignment="1"/>
    <xf numFmtId="0" fontId="1" fillId="0" borderId="0" xfId="1" applyFont="1" applyBorder="1" applyAlignment="1">
      <alignment horizontal="right"/>
    </xf>
    <xf numFmtId="16" fontId="1" fillId="0" borderId="51" xfId="0" applyNumberFormat="1" applyFont="1" applyBorder="1" applyAlignment="1">
      <alignment horizontal="left"/>
    </xf>
    <xf numFmtId="16" fontId="4" fillId="2" borderId="24" xfId="0" applyNumberFormat="1" applyFont="1" applyFill="1" applyBorder="1" applyAlignment="1">
      <alignment horizontal="left"/>
    </xf>
    <xf numFmtId="49" fontId="3" fillId="0" borderId="28" xfId="0" applyNumberFormat="1" applyFont="1" applyBorder="1"/>
    <xf numFmtId="3" fontId="1" fillId="0" borderId="5" xfId="0" applyNumberFormat="1" applyFont="1" applyBorder="1"/>
    <xf numFmtId="3" fontId="1" fillId="0" borderId="17" xfId="0" applyNumberFormat="1" applyFont="1" applyBorder="1"/>
    <xf numFmtId="3" fontId="1" fillId="0" borderId="61" xfId="0" applyNumberFormat="1" applyFont="1" applyBorder="1"/>
    <xf numFmtId="0" fontId="4" fillId="0" borderId="0" xfId="0" applyFont="1" applyAlignment="1"/>
    <xf numFmtId="16" fontId="1" fillId="0" borderId="51" xfId="1" applyNumberFormat="1" applyFont="1" applyBorder="1" applyAlignment="1">
      <alignment horizontal="left"/>
    </xf>
    <xf numFmtId="0" fontId="17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1" fillId="0" borderId="0" xfId="1" applyFont="1"/>
    <xf numFmtId="0" fontId="13" fillId="0" borderId="0" xfId="1" applyFont="1"/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1" fillId="0" borderId="0" xfId="1" applyFont="1"/>
    <xf numFmtId="0" fontId="0" fillId="0" borderId="0" xfId="0"/>
    <xf numFmtId="0" fontId="1" fillId="0" borderId="0" xfId="1" applyFont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8" fillId="0" borderId="6" xfId="1" applyFont="1" applyBorder="1" applyAlignment="1">
      <alignment vertical="top" wrapText="1"/>
    </xf>
    <xf numFmtId="4" fontId="8" fillId="0" borderId="8" xfId="1" applyNumberFormat="1" applyFont="1" applyBorder="1" applyAlignment="1">
      <alignment horizontal="right"/>
    </xf>
    <xf numFmtId="168" fontId="8" fillId="0" borderId="7" xfId="1" applyNumberFormat="1" applyFont="1" applyBorder="1"/>
    <xf numFmtId="4" fontId="8" fillId="6" borderId="16" xfId="1" applyNumberFormat="1" applyFont="1" applyFill="1" applyBorder="1" applyAlignment="1">
      <alignment horizontal="right"/>
    </xf>
    <xf numFmtId="4" fontId="1" fillId="2" borderId="8" xfId="1" applyNumberFormat="1" applyFont="1" applyFill="1" applyBorder="1" applyAlignment="1">
      <alignment horizontal="right"/>
    </xf>
    <xf numFmtId="4" fontId="7" fillId="2" borderId="16" xfId="1" applyNumberFormat="1" applyFont="1" applyFill="1" applyBorder="1"/>
    <xf numFmtId="0" fontId="1" fillId="2" borderId="7" xfId="1" applyFont="1" applyFill="1" applyBorder="1"/>
    <xf numFmtId="4" fontId="7" fillId="2" borderId="8" xfId="1" applyNumberFormat="1" applyFont="1" applyFill="1" applyBorder="1"/>
    <xf numFmtId="4" fontId="8" fillId="0" borderId="15" xfId="1" applyNumberFormat="1" applyFont="1" applyBorder="1"/>
    <xf numFmtId="0" fontId="1" fillId="0" borderId="15" xfId="1" applyFont="1" applyBorder="1"/>
    <xf numFmtId="0" fontId="7" fillId="0" borderId="15" xfId="1" applyNumberFormat="1" applyFont="1" applyBorder="1" applyAlignment="1">
      <alignment horizontal="center" vertical="center" wrapText="1"/>
    </xf>
    <xf numFmtId="0" fontId="7" fillId="0" borderId="15" xfId="1" applyNumberFormat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right"/>
    </xf>
    <xf numFmtId="168" fontId="8" fillId="0" borderId="15" xfId="1" applyNumberFormat="1" applyFont="1" applyBorder="1"/>
    <xf numFmtId="0" fontId="7" fillId="0" borderId="19" xfId="1" applyNumberFormat="1" applyFont="1" applyBorder="1" applyAlignment="1">
      <alignment horizontal="center" vertical="center" wrapText="1"/>
    </xf>
    <xf numFmtId="0" fontId="7" fillId="0" borderId="19" xfId="1" applyNumberFormat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19" xfId="1" applyFont="1" applyBorder="1" applyAlignment="1">
      <alignment horizontal="center" vertical="center" wrapText="1"/>
    </xf>
    <xf numFmtId="4" fontId="7" fillId="2" borderId="2" xfId="1" applyNumberFormat="1" applyFont="1" applyFill="1" applyBorder="1"/>
    <xf numFmtId="0" fontId="1" fillId="7" borderId="0" xfId="1" applyFont="1" applyFill="1"/>
    <xf numFmtId="0" fontId="1" fillId="7" borderId="15" xfId="1" applyFont="1" applyFill="1" applyBorder="1"/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39" xfId="0" applyFont="1" applyBorder="1" applyAlignment="1">
      <alignment horizontal="center" shrinkToFit="1"/>
    </xf>
    <xf numFmtId="0" fontId="1" fillId="0" borderId="40" xfId="0" applyFont="1" applyBorder="1" applyAlignment="1">
      <alignment horizontal="center" shrinkToFit="1"/>
    </xf>
    <xf numFmtId="167" fontId="1" fillId="0" borderId="1" xfId="0" applyNumberFormat="1" applyFont="1" applyBorder="1" applyAlignment="1">
      <alignment horizontal="right" indent="2"/>
    </xf>
    <xf numFmtId="167" fontId="1" fillId="0" borderId="30" xfId="0" applyNumberFormat="1" applyFont="1" applyBorder="1" applyAlignment="1">
      <alignment horizontal="right" indent="2"/>
    </xf>
    <xf numFmtId="167" fontId="6" fillId="2" borderId="47" xfId="0" applyNumberFormat="1" applyFont="1" applyFill="1" applyBorder="1" applyAlignment="1">
      <alignment horizontal="right" indent="2"/>
    </xf>
    <xf numFmtId="167" fontId="6" fillId="2" borderId="48" xfId="0" applyNumberFormat="1" applyFont="1" applyFill="1" applyBorder="1" applyAlignment="1">
      <alignment horizontal="right" indent="2"/>
    </xf>
    <xf numFmtId="0" fontId="1" fillId="0" borderId="4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57" xfId="1" applyFont="1" applyBorder="1" applyAlignment="1">
      <alignment horizontal="left"/>
    </xf>
    <xf numFmtId="0" fontId="1" fillId="0" borderId="56" xfId="1" applyFont="1" applyBorder="1" applyAlignment="1">
      <alignment horizontal="left"/>
    </xf>
    <xf numFmtId="0" fontId="1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0" fontId="10" fillId="0" borderId="0" xfId="1" applyFont="1" applyAlignment="1">
      <alignment horizontal="center"/>
    </xf>
    <xf numFmtId="49" fontId="1" fillId="0" borderId="54" xfId="1" applyNumberFormat="1" applyFont="1" applyBorder="1" applyAlignment="1">
      <alignment horizontal="center"/>
    </xf>
    <xf numFmtId="0" fontId="1" fillId="0" borderId="57" xfId="1" applyFont="1" applyBorder="1" applyAlignment="1">
      <alignment horizontal="center" shrinkToFit="1"/>
    </xf>
    <xf numFmtId="0" fontId="1" fillId="0" borderId="56" xfId="1" applyFont="1" applyBorder="1" applyAlignment="1">
      <alignment horizontal="center" shrinkToFit="1"/>
    </xf>
    <xf numFmtId="0" fontId="1" fillId="0" borderId="58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44"/>
  <sheetViews>
    <sheetView showGridLines="0" topLeftCell="B1" zoomScaleNormal="100" zoomScaleSheetLayoutView="75" workbookViewId="0">
      <selection activeCell="D51" sqref="D51"/>
    </sheetView>
  </sheetViews>
  <sheetFormatPr defaultColWidth="9.140625"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2.8554687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402</v>
      </c>
      <c r="E2" s="5"/>
      <c r="F2" s="4"/>
      <c r="G2" s="6"/>
      <c r="H2" s="7" t="s">
        <v>0</v>
      </c>
      <c r="I2" s="8">
        <v>42378</v>
      </c>
      <c r="K2" s="3"/>
    </row>
    <row r="3" spans="2:15" ht="6" customHeight="1" x14ac:dyDescent="0.2">
      <c r="C3" s="9"/>
      <c r="D3" s="10" t="s">
        <v>1</v>
      </c>
    </row>
    <row r="4" spans="2:15" ht="4.5" customHeight="1" x14ac:dyDescent="0.2"/>
    <row r="5" spans="2:15" ht="13.5" customHeight="1" x14ac:dyDescent="0.25">
      <c r="C5" s="11" t="s">
        <v>2</v>
      </c>
      <c r="D5" s="12" t="s">
        <v>97</v>
      </c>
      <c r="E5" s="13" t="s">
        <v>406</v>
      </c>
      <c r="F5" s="14"/>
      <c r="G5" s="15"/>
      <c r="H5" s="14"/>
      <c r="I5" s="15"/>
      <c r="O5" s="8"/>
    </row>
    <row r="7" spans="2:15" x14ac:dyDescent="0.2">
      <c r="C7" s="16" t="s">
        <v>3</v>
      </c>
      <c r="D7" s="17"/>
      <c r="H7" s="18" t="s">
        <v>4</v>
      </c>
      <c r="J7" s="17"/>
      <c r="K7" s="17"/>
    </row>
    <row r="8" spans="2:15" x14ac:dyDescent="0.2">
      <c r="D8" s="17"/>
      <c r="H8" s="18" t="s">
        <v>5</v>
      </c>
      <c r="J8" s="17"/>
      <c r="K8" s="17"/>
    </row>
    <row r="9" spans="2:15" x14ac:dyDescent="0.2">
      <c r="C9" s="18"/>
      <c r="D9" s="17"/>
      <c r="H9" s="18"/>
      <c r="J9" s="17"/>
    </row>
    <row r="10" spans="2:15" x14ac:dyDescent="0.2">
      <c r="D10" s="14" t="s">
        <v>405</v>
      </c>
      <c r="H10" s="18"/>
      <c r="J10" s="17"/>
    </row>
    <row r="11" spans="2:15" x14ac:dyDescent="0.2">
      <c r="C11" s="16" t="s">
        <v>6</v>
      </c>
      <c r="D11" s="17" t="s">
        <v>407</v>
      </c>
      <c r="H11" s="18" t="s">
        <v>4</v>
      </c>
      <c r="J11" s="17"/>
      <c r="K11" s="17"/>
    </row>
    <row r="12" spans="2:15" x14ac:dyDescent="0.2">
      <c r="D12" s="17" t="s">
        <v>408</v>
      </c>
      <c r="E12" s="277"/>
      <c r="H12" s="18" t="s">
        <v>5</v>
      </c>
      <c r="J12" s="17"/>
      <c r="K12" s="17"/>
    </row>
    <row r="13" spans="2:15" ht="12" customHeight="1" x14ac:dyDescent="0.2">
      <c r="C13" s="18"/>
      <c r="D13" s="278"/>
      <c r="J13" s="18"/>
    </row>
    <row r="14" spans="2:15" ht="24.75" customHeight="1" x14ac:dyDescent="0.2">
      <c r="C14" s="19" t="s">
        <v>7</v>
      </c>
      <c r="D14" s="276"/>
      <c r="H14" s="19" t="s">
        <v>8</v>
      </c>
      <c r="J14" s="18"/>
    </row>
    <row r="15" spans="2:15" ht="12.75" customHeight="1" x14ac:dyDescent="0.2">
      <c r="D15" s="276"/>
      <c r="J15" s="18"/>
    </row>
    <row r="16" spans="2:15" ht="28.5" customHeight="1" x14ac:dyDescent="0.2">
      <c r="C16" s="19" t="s">
        <v>9</v>
      </c>
      <c r="D16" s="276"/>
      <c r="H16" s="19" t="s">
        <v>9</v>
      </c>
    </row>
    <row r="17" spans="2:12" ht="25.5" customHeight="1" x14ac:dyDescent="0.2"/>
    <row r="18" spans="2:12" ht="13.5" customHeight="1" x14ac:dyDescent="0.2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 x14ac:dyDescent="0.2">
      <c r="B19" s="28" t="s">
        <v>11</v>
      </c>
      <c r="C19" s="29"/>
      <c r="D19" s="30">
        <v>15</v>
      </c>
      <c r="E19" s="31" t="s">
        <v>12</v>
      </c>
      <c r="F19" s="32"/>
      <c r="G19" s="33"/>
      <c r="H19" s="33"/>
      <c r="I19" s="323">
        <f>ROUND(G32,0)</f>
        <v>0</v>
      </c>
      <c r="J19" s="324"/>
      <c r="K19" s="34"/>
    </row>
    <row r="20" spans="2:12" x14ac:dyDescent="0.2">
      <c r="B20" s="28" t="s">
        <v>13</v>
      </c>
      <c r="C20" s="29"/>
      <c r="D20" s="30">
        <f>SazbaDPH1</f>
        <v>15</v>
      </c>
      <c r="E20" s="31" t="s">
        <v>12</v>
      </c>
      <c r="F20" s="35"/>
      <c r="G20" s="36"/>
      <c r="H20" s="36"/>
      <c r="I20" s="325">
        <f>ROUND(I19*D20/100,0)</f>
        <v>0</v>
      </c>
      <c r="J20" s="326"/>
      <c r="K20" s="34"/>
    </row>
    <row r="21" spans="2:12" x14ac:dyDescent="0.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325">
        <f>ROUND(H32,0)</f>
        <v>0</v>
      </c>
      <c r="J21" s="326"/>
      <c r="K21" s="34"/>
    </row>
    <row r="22" spans="2:12" ht="13.5" thickBot="1" x14ac:dyDescent="0.25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327">
        <f>ROUND(I21*D21/100,0)</f>
        <v>0</v>
      </c>
      <c r="J22" s="328"/>
      <c r="K22" s="34"/>
    </row>
    <row r="23" spans="2:12" ht="16.5" thickBot="1" x14ac:dyDescent="0.25">
      <c r="B23" s="39" t="s">
        <v>14</v>
      </c>
      <c r="C23" s="40"/>
      <c r="D23" s="40"/>
      <c r="E23" s="41"/>
      <c r="F23" s="42"/>
      <c r="G23" s="43"/>
      <c r="H23" s="43"/>
      <c r="I23" s="329">
        <f>SUM(I19:I22)</f>
        <v>0</v>
      </c>
      <c r="J23" s="330"/>
      <c r="K23" s="44"/>
    </row>
    <row r="26" spans="2:12" ht="1.5" customHeight="1" x14ac:dyDescent="0.2"/>
    <row r="27" spans="2:12" ht="15.75" customHeight="1" x14ac:dyDescent="0.25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 x14ac:dyDescent="0.2">
      <c r="L28" s="46"/>
    </row>
    <row r="29" spans="2:12" ht="24" customHeight="1" x14ac:dyDescent="0.2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15 %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 x14ac:dyDescent="0.2">
      <c r="B30" s="52"/>
      <c r="C30" s="53"/>
      <c r="D30" s="54"/>
      <c r="E30" s="55"/>
      <c r="F30" s="56"/>
      <c r="G30" s="57">
        <v>0</v>
      </c>
      <c r="H30" s="58"/>
      <c r="I30" s="58">
        <f t="shared" ref="I30:I31" si="0">(G30*SazbaDPH1)/100+(H30*SazbaDPH2)/100</f>
        <v>0</v>
      </c>
      <c r="J30" s="59" t="str">
        <f t="shared" ref="J30:J31" si="1">IF(CelkemObjekty=0,"",F30/CelkemObjekty*100)</f>
        <v/>
      </c>
    </row>
    <row r="31" spans="2:12" x14ac:dyDescent="0.2">
      <c r="B31" s="60" t="s">
        <v>100</v>
      </c>
      <c r="C31" s="61" t="s">
        <v>104</v>
      </c>
      <c r="D31" s="62"/>
      <c r="E31" s="63"/>
      <c r="F31" s="64">
        <f t="shared" ref="F31" si="2">G31+H31+I31</f>
        <v>0</v>
      </c>
      <c r="G31" s="65">
        <v>0</v>
      </c>
      <c r="H31" s="66">
        <f>SUM('02 02-1 KL'!F30:G30)</f>
        <v>0</v>
      </c>
      <c r="I31" s="66">
        <f t="shared" si="0"/>
        <v>0</v>
      </c>
      <c r="J31" s="59" t="str">
        <f t="shared" si="1"/>
        <v/>
      </c>
    </row>
    <row r="32" spans="2:12" ht="17.25" customHeight="1" x14ac:dyDescent="0.2">
      <c r="B32" s="67" t="s">
        <v>19</v>
      </c>
      <c r="C32" s="68"/>
      <c r="D32" s="69"/>
      <c r="E32" s="70"/>
      <c r="F32" s="71">
        <f>SUM(F30:F31)</f>
        <v>0</v>
      </c>
      <c r="G32" s="71">
        <f>SUM(G30:G31)</f>
        <v>0</v>
      </c>
      <c r="H32" s="71">
        <f>SUM(H30:H31)</f>
        <v>0</v>
      </c>
      <c r="I32" s="71">
        <f>SUM(I30:I31)</f>
        <v>0</v>
      </c>
      <c r="J32" s="72" t="str">
        <f t="shared" ref="J32" si="3">IF(CelkemObjekty=0,"",F32/CelkemObjekty*100)</f>
        <v/>
      </c>
    </row>
    <row r="33" spans="2:11" x14ac:dyDescent="0.2">
      <c r="B33" s="73"/>
      <c r="C33" s="73"/>
      <c r="D33" s="73"/>
      <c r="E33" s="73"/>
      <c r="F33" s="73"/>
      <c r="G33" s="73"/>
      <c r="H33" s="73"/>
      <c r="I33" s="73"/>
      <c r="J33" s="73"/>
      <c r="K33" s="73"/>
    </row>
    <row r="34" spans="2:11" ht="2.25" customHeight="1" x14ac:dyDescent="0.2"/>
    <row r="35" spans="2:11" ht="1.5" customHeight="1" x14ac:dyDescent="0.2"/>
    <row r="36" spans="2:11" ht="0.75" customHeight="1" x14ac:dyDescent="0.2"/>
    <row r="37" spans="2:11" ht="0.75" customHeight="1" x14ac:dyDescent="0.2"/>
    <row r="38" spans="2:11" ht="0.75" customHeight="1" x14ac:dyDescent="0.2"/>
    <row r="39" spans="2:11" ht="18" x14ac:dyDescent="0.25">
      <c r="B39" s="13" t="s">
        <v>25</v>
      </c>
      <c r="C39" s="45"/>
      <c r="D39" s="45"/>
      <c r="E39" s="45"/>
      <c r="F39" s="45"/>
      <c r="G39" s="45"/>
      <c r="H39" s="45"/>
      <c r="I39" s="45"/>
      <c r="J39" s="45"/>
    </row>
    <row r="41" spans="2:11" x14ac:dyDescent="0.2">
      <c r="B41" s="47" t="s">
        <v>26</v>
      </c>
      <c r="C41" s="48"/>
      <c r="D41" s="48"/>
      <c r="E41" s="75"/>
      <c r="F41" s="76"/>
      <c r="G41" s="51"/>
      <c r="H41" s="50" t="s">
        <v>17</v>
      </c>
      <c r="I41" s="1"/>
      <c r="J41" s="1"/>
    </row>
    <row r="42" spans="2:11" x14ac:dyDescent="0.2">
      <c r="B42" s="52" t="s">
        <v>391</v>
      </c>
      <c r="C42" s="53"/>
      <c r="D42" s="54"/>
      <c r="E42" s="77"/>
      <c r="F42" s="78"/>
      <c r="G42" s="57"/>
      <c r="H42" s="58"/>
      <c r="I42" s="1"/>
      <c r="J42" s="1"/>
    </row>
    <row r="43" spans="2:11" x14ac:dyDescent="0.2">
      <c r="B43" s="67" t="s">
        <v>19</v>
      </c>
      <c r="C43" s="68"/>
      <c r="D43" s="69"/>
      <c r="E43" s="79"/>
      <c r="F43" s="80"/>
      <c r="G43" s="74"/>
      <c r="H43" s="71">
        <f>SUM(H42:H42)</f>
        <v>0</v>
      </c>
      <c r="I43" s="1"/>
      <c r="J43" s="1"/>
    </row>
    <row r="44" spans="2:11" x14ac:dyDescent="0.2">
      <c r="I44" s="1"/>
      <c r="J44" s="1"/>
    </row>
  </sheetData>
  <sortState ref="B831:K847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A1:BE55"/>
  <sheetViews>
    <sheetView zoomScaleNormal="100" workbookViewId="0">
      <selection activeCell="C9" sqref="C9:E9"/>
    </sheetView>
  </sheetViews>
  <sheetFormatPr defaultColWidth="9.140625"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1" t="s">
        <v>403</v>
      </c>
      <c r="B1" s="82"/>
      <c r="C1" s="82"/>
      <c r="D1" s="82"/>
      <c r="E1" s="82"/>
      <c r="F1" s="82"/>
      <c r="G1" s="82"/>
    </row>
    <row r="2" spans="1:57" ht="12.75" customHeight="1" x14ac:dyDescent="0.2">
      <c r="A2" s="83" t="s">
        <v>27</v>
      </c>
      <c r="B2" s="84"/>
      <c r="C2" s="269">
        <v>42401</v>
      </c>
      <c r="D2" s="85" t="s">
        <v>101</v>
      </c>
      <c r="E2" s="84"/>
      <c r="F2" s="86" t="s">
        <v>28</v>
      </c>
      <c r="G2" s="87"/>
    </row>
    <row r="3" spans="1:57" ht="3" hidden="1" customHeight="1" x14ac:dyDescent="0.2">
      <c r="A3" s="88"/>
      <c r="B3" s="89"/>
      <c r="C3" s="90"/>
      <c r="D3" s="90"/>
      <c r="E3" s="89"/>
      <c r="F3" s="91"/>
      <c r="G3" s="92"/>
    </row>
    <row r="4" spans="1:57" ht="12" customHeight="1" x14ac:dyDescent="0.2">
      <c r="A4" s="93" t="s">
        <v>29</v>
      </c>
      <c r="B4" s="89"/>
      <c r="C4" s="90"/>
      <c r="D4" s="90"/>
      <c r="E4" s="89"/>
      <c r="F4" s="91" t="s">
        <v>30</v>
      </c>
      <c r="G4" s="94"/>
    </row>
    <row r="5" spans="1:57" ht="12.95" customHeight="1" x14ac:dyDescent="0.2">
      <c r="A5" s="95" t="s">
        <v>103</v>
      </c>
      <c r="B5" s="96"/>
      <c r="C5" s="97" t="s">
        <v>104</v>
      </c>
      <c r="D5" s="98"/>
      <c r="E5" s="99"/>
      <c r="F5" s="91" t="s">
        <v>31</v>
      </c>
      <c r="G5" s="92"/>
    </row>
    <row r="6" spans="1:57" ht="12.95" customHeight="1" x14ac:dyDescent="0.2">
      <c r="A6" s="93" t="s">
        <v>32</v>
      </c>
      <c r="B6" s="89"/>
      <c r="C6" s="90"/>
      <c r="D6" s="90"/>
      <c r="E6" s="89"/>
      <c r="F6" s="100" t="s">
        <v>33</v>
      </c>
      <c r="G6" s="101"/>
      <c r="O6" s="102"/>
    </row>
    <row r="7" spans="1:57" ht="12.95" customHeight="1" x14ac:dyDescent="0.2">
      <c r="A7" s="103" t="s">
        <v>97</v>
      </c>
      <c r="B7" s="104"/>
      <c r="C7" s="105" t="s">
        <v>98</v>
      </c>
      <c r="D7" s="106"/>
      <c r="E7" s="106"/>
      <c r="F7" s="107" t="s">
        <v>34</v>
      </c>
      <c r="G7" s="101"/>
    </row>
    <row r="8" spans="1:57" x14ac:dyDescent="0.2">
      <c r="A8" s="108" t="s">
        <v>35</v>
      </c>
      <c r="B8" s="91"/>
      <c r="C8" s="333"/>
      <c r="D8" s="333"/>
      <c r="E8" s="334"/>
      <c r="F8" s="109" t="s">
        <v>36</v>
      </c>
      <c r="G8" s="110"/>
      <c r="H8" s="111"/>
      <c r="I8" s="112"/>
    </row>
    <row r="9" spans="1:57" x14ac:dyDescent="0.2">
      <c r="A9" s="108" t="s">
        <v>37</v>
      </c>
      <c r="B9" s="91"/>
      <c r="C9" s="333"/>
      <c r="D9" s="333"/>
      <c r="E9" s="334"/>
      <c r="F9" s="91"/>
      <c r="G9" s="113"/>
      <c r="H9" s="114"/>
    </row>
    <row r="10" spans="1:57" x14ac:dyDescent="0.2">
      <c r="A10" s="108" t="s">
        <v>38</v>
      </c>
      <c r="B10" s="91"/>
      <c r="C10" s="333"/>
      <c r="D10" s="333"/>
      <c r="E10" s="333"/>
      <c r="F10" s="115"/>
      <c r="G10" s="116"/>
      <c r="H10" s="117"/>
    </row>
    <row r="11" spans="1:57" ht="13.5" customHeight="1" x14ac:dyDescent="0.2">
      <c r="A11" s="108" t="s">
        <v>39</v>
      </c>
      <c r="B11" s="91"/>
      <c r="C11" s="333"/>
      <c r="D11" s="333"/>
      <c r="E11" s="333"/>
      <c r="F11" s="118" t="s">
        <v>40</v>
      </c>
      <c r="G11" s="119"/>
      <c r="H11" s="114"/>
      <c r="BA11" s="120"/>
      <c r="BB11" s="120"/>
      <c r="BC11" s="120"/>
      <c r="BD11" s="120"/>
      <c r="BE11" s="120"/>
    </row>
    <row r="12" spans="1:57" ht="12.75" customHeight="1" x14ac:dyDescent="0.2">
      <c r="A12" s="121" t="s">
        <v>41</v>
      </c>
      <c r="B12" s="89"/>
      <c r="C12" s="334" t="s">
        <v>393</v>
      </c>
      <c r="D12" s="335"/>
      <c r="E12" s="336"/>
      <c r="F12" s="122" t="s">
        <v>42</v>
      </c>
      <c r="G12" s="123"/>
      <c r="H12" s="114"/>
    </row>
    <row r="13" spans="1:57" ht="28.5" customHeight="1" thickBot="1" x14ac:dyDescent="0.25">
      <c r="A13" s="124" t="s">
        <v>43</v>
      </c>
      <c r="B13" s="125"/>
      <c r="C13" s="125"/>
      <c r="D13" s="125"/>
      <c r="E13" s="126"/>
      <c r="F13" s="126"/>
      <c r="G13" s="127"/>
      <c r="H13" s="114"/>
    </row>
    <row r="14" spans="1:57" ht="17.25" customHeight="1" thickBot="1" x14ac:dyDescent="0.25">
      <c r="A14" s="128" t="s">
        <v>44</v>
      </c>
      <c r="B14" s="129"/>
      <c r="C14" s="130"/>
      <c r="D14" s="131" t="s">
        <v>45</v>
      </c>
      <c r="E14" s="132"/>
      <c r="F14" s="132"/>
      <c r="G14" s="130"/>
    </row>
    <row r="15" spans="1:57" ht="15.95" customHeight="1" x14ac:dyDescent="0.2">
      <c r="A15" s="133"/>
      <c r="B15" s="134" t="s">
        <v>46</v>
      </c>
      <c r="C15" s="135">
        <f>'02 02-1 Rek'!E22</f>
        <v>0</v>
      </c>
      <c r="D15" s="136" t="str">
        <f>'02 02-1 Rek'!A27</f>
        <v>Zařízení staveniště</v>
      </c>
      <c r="E15" s="137"/>
      <c r="F15" s="138"/>
      <c r="G15" s="135">
        <f>'02 02-1 Rek'!I27</f>
        <v>0</v>
      </c>
    </row>
    <row r="16" spans="1:57" ht="15.95" customHeight="1" x14ac:dyDescent="0.2">
      <c r="A16" s="133" t="s">
        <v>47</v>
      </c>
      <c r="B16" s="134" t="s">
        <v>48</v>
      </c>
      <c r="C16" s="135">
        <f>'02 02-1 Rek'!F22</f>
        <v>0</v>
      </c>
      <c r="D16" s="88"/>
      <c r="E16" s="139"/>
      <c r="F16" s="140"/>
      <c r="G16" s="135"/>
    </row>
    <row r="17" spans="1:7" ht="15.95" customHeight="1" x14ac:dyDescent="0.2">
      <c r="A17" s="133" t="s">
        <v>49</v>
      </c>
      <c r="B17" s="134" t="s">
        <v>50</v>
      </c>
      <c r="C17" s="135">
        <f>'02 02-1 Rek'!H22</f>
        <v>0</v>
      </c>
      <c r="D17" s="88"/>
      <c r="E17" s="139"/>
      <c r="F17" s="140"/>
      <c r="G17" s="135"/>
    </row>
    <row r="18" spans="1:7" ht="15.95" customHeight="1" x14ac:dyDescent="0.2">
      <c r="A18" s="141" t="s">
        <v>51</v>
      </c>
      <c r="B18" s="142" t="s">
        <v>52</v>
      </c>
      <c r="C18" s="135">
        <f>'02 02-1 Rek'!G22</f>
        <v>0</v>
      </c>
      <c r="D18" s="88"/>
      <c r="E18" s="139"/>
      <c r="F18" s="140"/>
      <c r="G18" s="135"/>
    </row>
    <row r="19" spans="1:7" ht="15.95" customHeight="1" x14ac:dyDescent="0.2">
      <c r="A19" s="143" t="s">
        <v>53</v>
      </c>
      <c r="B19" s="134"/>
      <c r="C19" s="135">
        <f>SUM(C15:C18)</f>
        <v>0</v>
      </c>
      <c r="D19" s="88"/>
      <c r="E19" s="139"/>
      <c r="F19" s="140"/>
      <c r="G19" s="135"/>
    </row>
    <row r="20" spans="1:7" ht="15.95" customHeight="1" x14ac:dyDescent="0.2">
      <c r="A20" s="143"/>
      <c r="B20" s="134"/>
      <c r="C20" s="135"/>
      <c r="D20" s="88"/>
      <c r="E20" s="139"/>
      <c r="F20" s="140"/>
      <c r="G20" s="135"/>
    </row>
    <row r="21" spans="1:7" ht="15.95" customHeight="1" x14ac:dyDescent="0.2">
      <c r="A21" s="143" t="s">
        <v>24</v>
      </c>
      <c r="B21" s="134"/>
      <c r="C21" s="135">
        <f>'02 02-1 Rek'!I22</f>
        <v>0</v>
      </c>
      <c r="D21" s="88"/>
      <c r="E21" s="139"/>
      <c r="F21" s="140"/>
      <c r="G21" s="135"/>
    </row>
    <row r="22" spans="1:7" ht="15.95" customHeight="1" x14ac:dyDescent="0.2">
      <c r="A22" s="144" t="s">
        <v>54</v>
      </c>
      <c r="B22" s="114"/>
      <c r="C22" s="135">
        <f>C19+C21</f>
        <v>0</v>
      </c>
      <c r="D22" s="88" t="s">
        <v>55</v>
      </c>
      <c r="E22" s="139"/>
      <c r="F22" s="140"/>
      <c r="G22" s="135">
        <f>G23-SUM(G15:G21)</f>
        <v>0</v>
      </c>
    </row>
    <row r="23" spans="1:7" ht="15.95" customHeight="1" thickBot="1" x14ac:dyDescent="0.25">
      <c r="A23" s="337" t="s">
        <v>56</v>
      </c>
      <c r="B23" s="338"/>
      <c r="C23" s="145">
        <f>C22+G23</f>
        <v>0</v>
      </c>
      <c r="D23" s="146" t="s">
        <v>57</v>
      </c>
      <c r="E23" s="147"/>
      <c r="F23" s="148"/>
      <c r="G23" s="135">
        <f>'02 02-1 Rek'!H28</f>
        <v>0</v>
      </c>
    </row>
    <row r="24" spans="1:7" x14ac:dyDescent="0.2">
      <c r="A24" s="149" t="s">
        <v>58</v>
      </c>
      <c r="B24" s="150"/>
      <c r="C24" s="151"/>
      <c r="D24" s="150" t="s">
        <v>59</v>
      </c>
      <c r="E24" s="150"/>
      <c r="F24" s="152" t="s">
        <v>60</v>
      </c>
      <c r="G24" s="153"/>
    </row>
    <row r="25" spans="1:7" x14ac:dyDescent="0.2">
      <c r="A25" s="144" t="s">
        <v>61</v>
      </c>
      <c r="B25" s="114"/>
      <c r="C25" s="154"/>
      <c r="D25" s="114" t="s">
        <v>61</v>
      </c>
      <c r="F25" s="155" t="s">
        <v>61</v>
      </c>
      <c r="G25" s="156"/>
    </row>
    <row r="26" spans="1:7" ht="37.5" customHeight="1" x14ac:dyDescent="0.2">
      <c r="A26" s="144" t="s">
        <v>62</v>
      </c>
      <c r="B26" s="157"/>
      <c r="C26" s="154"/>
      <c r="D26" s="114" t="s">
        <v>62</v>
      </c>
      <c r="F26" s="155" t="s">
        <v>62</v>
      </c>
      <c r="G26" s="156"/>
    </row>
    <row r="27" spans="1:7" x14ac:dyDescent="0.2">
      <c r="A27" s="144"/>
      <c r="B27" s="158"/>
      <c r="C27" s="154"/>
      <c r="D27" s="114"/>
      <c r="F27" s="155"/>
      <c r="G27" s="156"/>
    </row>
    <row r="28" spans="1:7" x14ac:dyDescent="0.2">
      <c r="A28" s="144" t="s">
        <v>63</v>
      </c>
      <c r="B28" s="114"/>
      <c r="C28" s="154"/>
      <c r="D28" s="155" t="s">
        <v>64</v>
      </c>
      <c r="E28" s="154"/>
      <c r="F28" s="159" t="s">
        <v>64</v>
      </c>
      <c r="G28" s="156"/>
    </row>
    <row r="29" spans="1:7" ht="69" customHeight="1" x14ac:dyDescent="0.2">
      <c r="A29" s="144"/>
      <c r="B29" s="114"/>
      <c r="C29" s="160"/>
      <c r="D29" s="161"/>
      <c r="E29" s="160"/>
      <c r="F29" s="114"/>
      <c r="G29" s="156"/>
    </row>
    <row r="30" spans="1:7" x14ac:dyDescent="0.2">
      <c r="A30" s="162" t="s">
        <v>11</v>
      </c>
      <c r="B30" s="163"/>
      <c r="C30" s="164">
        <v>21</v>
      </c>
      <c r="D30" s="163" t="s">
        <v>65</v>
      </c>
      <c r="E30" s="165"/>
      <c r="F30" s="339">
        <f>ROUND(C23-F32,0)</f>
        <v>0</v>
      </c>
      <c r="G30" s="340"/>
    </row>
    <row r="31" spans="1:7" x14ac:dyDescent="0.2">
      <c r="A31" s="162" t="s">
        <v>66</v>
      </c>
      <c r="B31" s="163"/>
      <c r="C31" s="164">
        <f>C30</f>
        <v>21</v>
      </c>
      <c r="D31" s="163" t="s">
        <v>67</v>
      </c>
      <c r="E31" s="165"/>
      <c r="F31" s="339">
        <f>ROUND(PRODUCT(F30,C31/100),1)</f>
        <v>0</v>
      </c>
      <c r="G31" s="340"/>
    </row>
    <row r="32" spans="1:7" x14ac:dyDescent="0.2">
      <c r="A32" s="162" t="s">
        <v>11</v>
      </c>
      <c r="B32" s="163"/>
      <c r="C32" s="164">
        <v>0</v>
      </c>
      <c r="D32" s="163" t="s">
        <v>67</v>
      </c>
      <c r="E32" s="165"/>
      <c r="F32" s="339">
        <v>0</v>
      </c>
      <c r="G32" s="340"/>
    </row>
    <row r="33" spans="1:8" x14ac:dyDescent="0.2">
      <c r="A33" s="162" t="s">
        <v>66</v>
      </c>
      <c r="B33" s="166"/>
      <c r="C33" s="167">
        <f>C32</f>
        <v>0</v>
      </c>
      <c r="D33" s="163" t="s">
        <v>67</v>
      </c>
      <c r="E33" s="140"/>
      <c r="F33" s="339">
        <f>ROUND(PRODUCT(F32,C33/100),1)</f>
        <v>0</v>
      </c>
      <c r="G33" s="340"/>
    </row>
    <row r="34" spans="1:8" s="171" customFormat="1" ht="19.5" customHeight="1" thickBot="1" x14ac:dyDescent="0.3">
      <c r="A34" s="168" t="s">
        <v>68</v>
      </c>
      <c r="B34" s="169"/>
      <c r="C34" s="169"/>
      <c r="D34" s="169"/>
      <c r="E34" s="170"/>
      <c r="F34" s="341">
        <f>CEILING(SUM(F30:F33),IF(SUM(F30:F33)&gt;=0,1,-1))</f>
        <v>0</v>
      </c>
      <c r="G34" s="342"/>
    </row>
    <row r="36" spans="1:8" x14ac:dyDescent="0.2">
      <c r="A36" s="2" t="s">
        <v>69</v>
      </c>
      <c r="B36" s="2"/>
      <c r="C36" s="274" t="s">
        <v>392</v>
      </c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32"/>
      <c r="C37" s="332"/>
      <c r="D37" s="332"/>
      <c r="E37" s="332"/>
      <c r="F37" s="332"/>
      <c r="G37" s="332"/>
      <c r="H37" s="1" t="s">
        <v>1</v>
      </c>
    </row>
    <row r="38" spans="1:8" ht="12.75" customHeight="1" x14ac:dyDescent="0.2">
      <c r="A38" s="172"/>
      <c r="B38" s="332"/>
      <c r="C38" s="332"/>
      <c r="D38" s="332"/>
      <c r="E38" s="332"/>
      <c r="F38" s="332"/>
      <c r="G38" s="332"/>
      <c r="H38" s="1" t="s">
        <v>1</v>
      </c>
    </row>
    <row r="39" spans="1:8" x14ac:dyDescent="0.2">
      <c r="A39" s="172"/>
      <c r="B39" s="332"/>
      <c r="C39" s="332"/>
      <c r="D39" s="332"/>
      <c r="E39" s="332"/>
      <c r="F39" s="332"/>
      <c r="G39" s="332"/>
      <c r="H39" s="1" t="s">
        <v>1</v>
      </c>
    </row>
    <row r="40" spans="1:8" x14ac:dyDescent="0.2">
      <c r="A40" s="172"/>
      <c r="B40" s="332"/>
      <c r="C40" s="332"/>
      <c r="D40" s="332"/>
      <c r="E40" s="332"/>
      <c r="F40" s="332"/>
      <c r="G40" s="332"/>
      <c r="H40" s="1" t="s">
        <v>1</v>
      </c>
    </row>
    <row r="41" spans="1:8" x14ac:dyDescent="0.2">
      <c r="A41" s="172"/>
      <c r="B41" s="332"/>
      <c r="C41" s="332"/>
      <c r="D41" s="332"/>
      <c r="E41" s="332"/>
      <c r="F41" s="332"/>
      <c r="G41" s="332"/>
      <c r="H41" s="1" t="s">
        <v>1</v>
      </c>
    </row>
    <row r="42" spans="1:8" x14ac:dyDescent="0.2">
      <c r="A42" s="172"/>
      <c r="B42" s="332"/>
      <c r="C42" s="332"/>
      <c r="D42" s="332"/>
      <c r="E42" s="332"/>
      <c r="F42" s="332"/>
      <c r="G42" s="332"/>
      <c r="H42" s="1" t="s">
        <v>1</v>
      </c>
    </row>
    <row r="43" spans="1:8" x14ac:dyDescent="0.2">
      <c r="A43" s="172"/>
      <c r="B43" s="332"/>
      <c r="C43" s="332"/>
      <c r="D43" s="332"/>
      <c r="E43" s="332"/>
      <c r="F43" s="332"/>
      <c r="G43" s="332"/>
      <c r="H43" s="1" t="s">
        <v>1</v>
      </c>
    </row>
    <row r="44" spans="1:8" x14ac:dyDescent="0.2">
      <c r="A44" s="172"/>
      <c r="B44" s="332"/>
      <c r="C44" s="332"/>
      <c r="D44" s="332"/>
      <c r="E44" s="332"/>
      <c r="F44" s="332"/>
      <c r="G44" s="332"/>
      <c r="H44" s="1" t="s">
        <v>1</v>
      </c>
    </row>
    <row r="45" spans="1:8" ht="0.75" customHeight="1" x14ac:dyDescent="0.2">
      <c r="A45" s="172"/>
      <c r="B45" s="332"/>
      <c r="C45" s="332"/>
      <c r="D45" s="332"/>
      <c r="E45" s="332"/>
      <c r="F45" s="332"/>
      <c r="G45" s="332"/>
      <c r="H45" s="1" t="s">
        <v>1</v>
      </c>
    </row>
    <row r="46" spans="1:8" x14ac:dyDescent="0.2">
      <c r="B46" s="331"/>
      <c r="C46" s="331"/>
      <c r="D46" s="331"/>
      <c r="E46" s="331"/>
      <c r="F46" s="331"/>
      <c r="G46" s="331"/>
    </row>
    <row r="47" spans="1:8" x14ac:dyDescent="0.2">
      <c r="B47" s="331"/>
      <c r="C47" s="331"/>
      <c r="D47" s="331"/>
      <c r="E47" s="331"/>
      <c r="F47" s="331"/>
      <c r="G47" s="331"/>
    </row>
    <row r="48" spans="1:8" x14ac:dyDescent="0.2">
      <c r="B48" s="331"/>
      <c r="C48" s="331"/>
      <c r="D48" s="331"/>
      <c r="E48" s="331"/>
      <c r="F48" s="331"/>
      <c r="G48" s="331"/>
    </row>
    <row r="49" spans="2:7" x14ac:dyDescent="0.2">
      <c r="B49" s="331"/>
      <c r="C49" s="331"/>
      <c r="D49" s="331"/>
      <c r="E49" s="331"/>
      <c r="F49" s="331"/>
      <c r="G49" s="331"/>
    </row>
    <row r="50" spans="2:7" x14ac:dyDescent="0.2">
      <c r="B50" s="331"/>
      <c r="C50" s="331"/>
      <c r="D50" s="331"/>
      <c r="E50" s="331"/>
      <c r="F50" s="331"/>
      <c r="G50" s="331"/>
    </row>
    <row r="51" spans="2:7" x14ac:dyDescent="0.2">
      <c r="B51" s="331"/>
      <c r="C51" s="331"/>
      <c r="D51" s="331"/>
      <c r="E51" s="331"/>
      <c r="F51" s="331"/>
      <c r="G51" s="331"/>
    </row>
    <row r="52" spans="2:7" x14ac:dyDescent="0.2">
      <c r="B52" s="331"/>
      <c r="C52" s="331"/>
      <c r="D52" s="331"/>
      <c r="E52" s="331"/>
      <c r="F52" s="331"/>
      <c r="G52" s="331"/>
    </row>
    <row r="53" spans="2:7" x14ac:dyDescent="0.2">
      <c r="B53" s="331"/>
      <c r="C53" s="331"/>
      <c r="D53" s="331"/>
      <c r="E53" s="331"/>
      <c r="F53" s="331"/>
      <c r="G53" s="331"/>
    </row>
    <row r="54" spans="2:7" x14ac:dyDescent="0.2">
      <c r="B54" s="331"/>
      <c r="C54" s="331"/>
      <c r="D54" s="331"/>
      <c r="E54" s="331"/>
      <c r="F54" s="331"/>
      <c r="G54" s="331"/>
    </row>
    <row r="55" spans="2:7" x14ac:dyDescent="0.2">
      <c r="B55" s="331"/>
      <c r="C55" s="331"/>
      <c r="D55" s="331"/>
      <c r="E55" s="331"/>
      <c r="F55" s="331"/>
      <c r="G55" s="331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2"/>
  <dimension ref="A1:BE79"/>
  <sheetViews>
    <sheetView workbookViewId="0">
      <selection activeCell="F31" sqref="F31"/>
    </sheetView>
  </sheetViews>
  <sheetFormatPr defaultColWidth="9.140625"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343" t="s">
        <v>2</v>
      </c>
      <c r="B1" s="344"/>
      <c r="C1" s="173" t="s">
        <v>99</v>
      </c>
      <c r="D1" s="174"/>
      <c r="E1" s="175"/>
      <c r="F1" s="174"/>
      <c r="G1" s="176" t="s">
        <v>70</v>
      </c>
      <c r="H1" s="268">
        <v>42401</v>
      </c>
      <c r="I1" s="177"/>
    </row>
    <row r="2" spans="1:9" ht="13.5" thickBot="1" x14ac:dyDescent="0.25">
      <c r="A2" s="345" t="s">
        <v>71</v>
      </c>
      <c r="B2" s="346"/>
      <c r="C2" s="178" t="s">
        <v>105</v>
      </c>
      <c r="D2" s="179"/>
      <c r="E2" s="180"/>
      <c r="F2" s="179"/>
      <c r="G2" s="347" t="s">
        <v>101</v>
      </c>
      <c r="H2" s="348"/>
      <c r="I2" s="349"/>
    </row>
    <row r="3" spans="1:9" ht="13.5" thickTop="1" x14ac:dyDescent="0.2">
      <c r="F3" s="114"/>
    </row>
    <row r="4" spans="1:9" ht="19.5" customHeight="1" x14ac:dyDescent="0.25">
      <c r="A4" s="181" t="s">
        <v>72</v>
      </c>
      <c r="B4" s="182"/>
      <c r="C4" s="182"/>
      <c r="D4" s="182"/>
      <c r="E4" s="183"/>
      <c r="F4" s="182"/>
      <c r="G4" s="182"/>
      <c r="H4" s="182"/>
      <c r="I4" s="182"/>
    </row>
    <row r="5" spans="1:9" ht="13.5" thickBot="1" x14ac:dyDescent="0.25"/>
    <row r="6" spans="1:9" s="114" customFormat="1" ht="13.5" thickBot="1" x14ac:dyDescent="0.25">
      <c r="A6" s="184"/>
      <c r="B6" s="185" t="s">
        <v>73</v>
      </c>
      <c r="C6" s="185"/>
      <c r="D6" s="186"/>
      <c r="E6" s="187" t="s">
        <v>20</v>
      </c>
      <c r="F6" s="188" t="s">
        <v>21</v>
      </c>
      <c r="G6" s="188" t="s">
        <v>22</v>
      </c>
      <c r="H6" s="188" t="s">
        <v>23</v>
      </c>
      <c r="I6" s="189" t="s">
        <v>24</v>
      </c>
    </row>
    <row r="7" spans="1:9" s="114" customFormat="1" x14ac:dyDescent="0.2">
      <c r="A7" s="270" t="str">
        <f>'02 02-1 Pol'!B7</f>
        <v>1</v>
      </c>
      <c r="B7" s="62" t="str">
        <f>'02 02-1 Pol'!C7</f>
        <v>Zemní práce</v>
      </c>
      <c r="D7" s="190"/>
      <c r="E7" s="271">
        <f>'02 02-1 Pol'!BA27</f>
        <v>0</v>
      </c>
      <c r="F7" s="272">
        <f>'02 02-1 Pol'!BB27</f>
        <v>0</v>
      </c>
      <c r="G7" s="272">
        <f>'02 02-1 Pol'!BC27</f>
        <v>0</v>
      </c>
      <c r="H7" s="272">
        <f>'02 02-1 Pol'!BD27</f>
        <v>0</v>
      </c>
      <c r="I7" s="273">
        <f>'02 02-1 Pol'!BE27</f>
        <v>0</v>
      </c>
    </row>
    <row r="8" spans="1:9" s="114" customFormat="1" x14ac:dyDescent="0.2">
      <c r="A8" s="270" t="str">
        <f>'02 02-1 Pol'!B28</f>
        <v>2</v>
      </c>
      <c r="B8" s="62" t="str">
        <f>'02 02-1 Pol'!C28</f>
        <v>Základy a zvláštní zakládání</v>
      </c>
      <c r="D8" s="190"/>
      <c r="E8" s="271">
        <f>'02 02-1 Pol'!BA30</f>
        <v>0</v>
      </c>
      <c r="F8" s="272">
        <f>'02 02-1 Pol'!BB30</f>
        <v>0</v>
      </c>
      <c r="G8" s="272">
        <f>'02 02-1 Pol'!BC30</f>
        <v>0</v>
      </c>
      <c r="H8" s="272">
        <f>'02 02-1 Pol'!BD30</f>
        <v>0</v>
      </c>
      <c r="I8" s="273">
        <f>'02 02-1 Pol'!BE30</f>
        <v>0</v>
      </c>
    </row>
    <row r="9" spans="1:9" s="114" customFormat="1" x14ac:dyDescent="0.2">
      <c r="A9" s="270" t="str">
        <f>'02 02-1 Pol'!B31</f>
        <v>3</v>
      </c>
      <c r="B9" s="62" t="str">
        <f>'02 02-1 Pol'!C31</f>
        <v>Svislé a kompletní konstrukce</v>
      </c>
      <c r="D9" s="190"/>
      <c r="E9" s="271">
        <f>'02 02-1 Pol'!BA35</f>
        <v>0</v>
      </c>
      <c r="F9" s="272">
        <f>'02 02-1 Pol'!BB35</f>
        <v>0</v>
      </c>
      <c r="G9" s="272">
        <f>'02 02-1 Pol'!BC35</f>
        <v>0</v>
      </c>
      <c r="H9" s="272">
        <f>'02 02-1 Pol'!BD35</f>
        <v>0</v>
      </c>
      <c r="I9" s="273">
        <f>'02 02-1 Pol'!BE35</f>
        <v>0</v>
      </c>
    </row>
    <row r="10" spans="1:9" s="114" customFormat="1" x14ac:dyDescent="0.2">
      <c r="A10" s="270" t="str">
        <f>'02 02-1 Pol'!B36</f>
        <v>4</v>
      </c>
      <c r="B10" s="62" t="str">
        <f>'02 02-1 Pol'!C36</f>
        <v>Vodorovné konstrukce</v>
      </c>
      <c r="D10" s="190"/>
      <c r="E10" s="271">
        <f>'02 02-1 Pol'!BA38</f>
        <v>0</v>
      </c>
      <c r="F10" s="272">
        <f>'02 02-1 Pol'!BB38</f>
        <v>0</v>
      </c>
      <c r="G10" s="272">
        <f>'02 02-1 Pol'!BC38</f>
        <v>0</v>
      </c>
      <c r="H10" s="272">
        <f>'02 02-1 Pol'!BD38</f>
        <v>0</v>
      </c>
      <c r="I10" s="273">
        <f>'02 02-1 Pol'!BE38</f>
        <v>0</v>
      </c>
    </row>
    <row r="11" spans="1:9" s="114" customFormat="1" x14ac:dyDescent="0.2">
      <c r="A11" s="270" t="str">
        <f>'02 02-1 Pol'!B39</f>
        <v>5</v>
      </c>
      <c r="B11" s="62" t="str">
        <f>'02 02-1 Pol'!C39</f>
        <v>Komunikace</v>
      </c>
      <c r="D11" s="190"/>
      <c r="E11" s="271">
        <f>'02 02-1 Pol'!BA45</f>
        <v>0</v>
      </c>
      <c r="F11" s="272">
        <f>'02 02-1 Pol'!BB45</f>
        <v>0</v>
      </c>
      <c r="G11" s="272">
        <f>'02 02-1 Pol'!BC45</f>
        <v>0</v>
      </c>
      <c r="H11" s="272">
        <f>'02 02-1 Pol'!BD45</f>
        <v>0</v>
      </c>
      <c r="I11" s="273">
        <f>'02 02-1 Pol'!BE45</f>
        <v>0</v>
      </c>
    </row>
    <row r="12" spans="1:9" s="114" customFormat="1" x14ac:dyDescent="0.2">
      <c r="A12" s="270" t="str">
        <f>'02 02-1 Pol'!B46</f>
        <v>61</v>
      </c>
      <c r="B12" s="62" t="str">
        <f>'02 02-1 Pol'!C46</f>
        <v>Upravy povrchů vnitřní</v>
      </c>
      <c r="D12" s="190"/>
      <c r="E12" s="271">
        <f>'02 02-1 Pol'!BA48</f>
        <v>0</v>
      </c>
      <c r="F12" s="272">
        <f>'02 02-1 Pol'!BB48</f>
        <v>0</v>
      </c>
      <c r="G12" s="272">
        <f>'02 02-1 Pol'!BC48</f>
        <v>0</v>
      </c>
      <c r="H12" s="272">
        <f>'02 02-1 Pol'!BD48</f>
        <v>0</v>
      </c>
      <c r="I12" s="273">
        <f>'02 02-1 Pol'!BE48</f>
        <v>0</v>
      </c>
    </row>
    <row r="13" spans="1:9" s="114" customFormat="1" x14ac:dyDescent="0.2">
      <c r="A13" s="270" t="str">
        <f>'02 02-1 Pol'!B49</f>
        <v>8</v>
      </c>
      <c r="B13" s="62" t="str">
        <f>'02 02-1 Pol'!C49</f>
        <v>Trubní vedení</v>
      </c>
      <c r="D13" s="190"/>
      <c r="E13" s="271">
        <f>'02 02-1 Pol'!BA59</f>
        <v>0</v>
      </c>
      <c r="F13" s="272">
        <f>'02 02-1 Pol'!BB59</f>
        <v>0</v>
      </c>
      <c r="G13" s="272">
        <f>'02 02-1 Pol'!BC59</f>
        <v>0</v>
      </c>
      <c r="H13" s="272">
        <f>'02 02-1 Pol'!BD59</f>
        <v>0</v>
      </c>
      <c r="I13" s="273">
        <f>'02 02-1 Pol'!BE59</f>
        <v>0</v>
      </c>
    </row>
    <row r="14" spans="1:9" s="114" customFormat="1" x14ac:dyDescent="0.2">
      <c r="A14" s="270" t="str">
        <f>'02 02-1 Pol'!B60</f>
        <v>96</v>
      </c>
      <c r="B14" s="62" t="str">
        <f>'02 02-1 Pol'!C60</f>
        <v>Bourání konstrukcí</v>
      </c>
      <c r="D14" s="190"/>
      <c r="E14" s="271">
        <f>'02 02-1 Pol'!BA66</f>
        <v>0</v>
      </c>
      <c r="F14" s="272">
        <f>'02 02-1 Pol'!BB66</f>
        <v>0</v>
      </c>
      <c r="G14" s="272">
        <f>'02 02-1 Pol'!BC66</f>
        <v>0</v>
      </c>
      <c r="H14" s="272">
        <f>'02 02-1 Pol'!BD66</f>
        <v>0</v>
      </c>
      <c r="I14" s="273">
        <f>'02 02-1 Pol'!BE66</f>
        <v>0</v>
      </c>
    </row>
    <row r="15" spans="1:9" s="114" customFormat="1" x14ac:dyDescent="0.2">
      <c r="A15" s="270" t="str">
        <f>'02 02-1 Pol'!B67</f>
        <v>99</v>
      </c>
      <c r="B15" s="62" t="str">
        <f>'02 02-1 Pol'!C67</f>
        <v>Staveništní přesun hmot</v>
      </c>
      <c r="D15" s="190"/>
      <c r="E15" s="271">
        <f>'02 02-1 Pol'!BA69</f>
        <v>0</v>
      </c>
      <c r="F15" s="272">
        <f>'02 02-1 Pol'!BB69</f>
        <v>0</v>
      </c>
      <c r="G15" s="272">
        <f>'02 02-1 Pol'!BC69</f>
        <v>0</v>
      </c>
      <c r="H15" s="272">
        <f>'02 02-1 Pol'!BD69</f>
        <v>0</v>
      </c>
      <c r="I15" s="273">
        <f>'02 02-1 Pol'!BE69</f>
        <v>0</v>
      </c>
    </row>
    <row r="16" spans="1:9" s="114" customFormat="1" x14ac:dyDescent="0.2">
      <c r="A16" s="270" t="str">
        <f>'02 02-1 Pol'!B70</f>
        <v>711</v>
      </c>
      <c r="B16" s="62" t="str">
        <f>'02 02-1 Pol'!C70</f>
        <v>Izolace proti vodě</v>
      </c>
      <c r="D16" s="190"/>
      <c r="E16" s="271">
        <f>'02 02-1 Pol'!BA76</f>
        <v>0</v>
      </c>
      <c r="F16" s="272">
        <f>'02 02-1 Pol'!BB76</f>
        <v>0</v>
      </c>
      <c r="G16" s="272">
        <f>'02 02-1 Pol'!BC76</f>
        <v>0</v>
      </c>
      <c r="H16" s="272">
        <f>'02 02-1 Pol'!BD76</f>
        <v>0</v>
      </c>
      <c r="I16" s="273">
        <f>'02 02-1 Pol'!BE76</f>
        <v>0</v>
      </c>
    </row>
    <row r="17" spans="1:57" s="114" customFormat="1" x14ac:dyDescent="0.2">
      <c r="A17" s="270" t="str">
        <f>'02 02-1 Pol'!B77</f>
        <v>733</v>
      </c>
      <c r="B17" s="62" t="str">
        <f>'02 02-1 Pol'!C77</f>
        <v>Rozvod potrubí</v>
      </c>
      <c r="D17" s="190"/>
      <c r="E17" s="271">
        <f>'02 02-1 Pol'!BA128</f>
        <v>0</v>
      </c>
      <c r="F17" s="272">
        <f>'02 02-1 Pol'!BB128</f>
        <v>0</v>
      </c>
      <c r="G17" s="272">
        <f>'02 02-1 Pol'!BC128</f>
        <v>0</v>
      </c>
      <c r="H17" s="272">
        <f>'02 02-1 Pol'!BD128</f>
        <v>0</v>
      </c>
      <c r="I17" s="273">
        <f>'02 02-1 Pol'!BE128</f>
        <v>0</v>
      </c>
    </row>
    <row r="18" spans="1:57" s="114" customFormat="1" x14ac:dyDescent="0.2">
      <c r="A18" s="270" t="str">
        <f>'02 02-1 Pol'!B129</f>
        <v>734</v>
      </c>
      <c r="B18" s="62" t="str">
        <f>'02 02-1 Pol'!C129</f>
        <v>Armatury</v>
      </c>
      <c r="D18" s="190"/>
      <c r="E18" s="271">
        <f>'02 02-1 Pol'!BA142</f>
        <v>0</v>
      </c>
      <c r="F18" s="272">
        <f>'02 02-1 Pol'!BB142</f>
        <v>0</v>
      </c>
      <c r="G18" s="272">
        <f>'02 02-1 Pol'!BC142</f>
        <v>0</v>
      </c>
      <c r="H18" s="272">
        <f>'02 02-1 Pol'!BD142</f>
        <v>0</v>
      </c>
      <c r="I18" s="273">
        <f>'02 02-1 Pol'!BE142</f>
        <v>0</v>
      </c>
    </row>
    <row r="19" spans="1:57" s="114" customFormat="1" x14ac:dyDescent="0.2">
      <c r="A19" s="270" t="str">
        <f>'02 02-1 Pol'!B143</f>
        <v>767</v>
      </c>
      <c r="B19" s="62" t="str">
        <f>'02 02-1 Pol'!C143</f>
        <v>Konstrukce zámečnické</v>
      </c>
      <c r="D19" s="190"/>
      <c r="E19" s="271">
        <f>'02 02-1 Pol'!BA147</f>
        <v>0</v>
      </c>
      <c r="F19" s="272">
        <f>'02 02-1 Pol'!BB147</f>
        <v>0</v>
      </c>
      <c r="G19" s="272">
        <f>'02 02-1 Pol'!BC147</f>
        <v>0</v>
      </c>
      <c r="H19" s="272">
        <f>'02 02-1 Pol'!BD147</f>
        <v>0</v>
      </c>
      <c r="I19" s="273">
        <f>'02 02-1 Pol'!BE147</f>
        <v>0</v>
      </c>
    </row>
    <row r="20" spans="1:57" s="114" customFormat="1" x14ac:dyDescent="0.2">
      <c r="A20" s="270" t="str">
        <f>'02 02-1 Pol'!B148</f>
        <v>799</v>
      </c>
      <c r="B20" s="62" t="str">
        <f>'02 02-1 Pol'!C148</f>
        <v>Ostatní</v>
      </c>
      <c r="D20" s="190"/>
      <c r="E20" s="271">
        <f>'02 02-1 Pol'!BA158</f>
        <v>0</v>
      </c>
      <c r="F20" s="272">
        <f>'02 02-1 Pol'!BB158</f>
        <v>0</v>
      </c>
      <c r="G20" s="272">
        <f>'02 02-1 Pol'!BC158</f>
        <v>0</v>
      </c>
      <c r="H20" s="272">
        <f>'02 02-1 Pol'!BD158</f>
        <v>0</v>
      </c>
      <c r="I20" s="273">
        <f>'02 02-1 Pol'!BE158</f>
        <v>0</v>
      </c>
    </row>
    <row r="21" spans="1:57" s="114" customFormat="1" ht="13.5" thickBot="1" x14ac:dyDescent="0.25">
      <c r="A21" s="270" t="str">
        <f>'02 02-1 Pol'!B159</f>
        <v>M22</v>
      </c>
      <c r="B21" s="62" t="str">
        <f>'02 02-1 Pol'!C159</f>
        <v>Montáž sdělovací a zabezp. techniky</v>
      </c>
      <c r="D21" s="190"/>
      <c r="E21" s="271">
        <f>'02 02-1 Pol'!BA166</f>
        <v>0</v>
      </c>
      <c r="F21" s="272">
        <f>'02 02-1 Pol'!BB166</f>
        <v>0</v>
      </c>
      <c r="G21" s="272">
        <f>'02 02-1 Pol'!BC166</f>
        <v>0</v>
      </c>
      <c r="H21" s="272">
        <f>'02 02-1 Pol'!BD166</f>
        <v>0</v>
      </c>
      <c r="I21" s="273">
        <f>'02 02-1 Pol'!BE166</f>
        <v>0</v>
      </c>
    </row>
    <row r="22" spans="1:57" s="14" customFormat="1" ht="13.5" thickBot="1" x14ac:dyDescent="0.25">
      <c r="A22" s="191"/>
      <c r="B22" s="192" t="s">
        <v>74</v>
      </c>
      <c r="C22" s="192"/>
      <c r="D22" s="193"/>
      <c r="E22" s="194">
        <f>SUM(E7:E21)</f>
        <v>0</v>
      </c>
      <c r="F22" s="195">
        <f>SUM(F7:F21)</f>
        <v>0</v>
      </c>
      <c r="G22" s="195">
        <f>SUM(G7:G21)</f>
        <v>0</v>
      </c>
      <c r="H22" s="195">
        <f>SUM(H7:H21)</f>
        <v>0</v>
      </c>
      <c r="I22" s="196">
        <f>SUM(I7:I21)</f>
        <v>0</v>
      </c>
    </row>
    <row r="23" spans="1:57" x14ac:dyDescent="0.2">
      <c r="A23" s="114"/>
      <c r="B23" s="114"/>
      <c r="C23" s="114"/>
      <c r="D23" s="114"/>
      <c r="E23" s="114"/>
      <c r="F23" s="114"/>
      <c r="G23" s="114"/>
      <c r="H23" s="114"/>
      <c r="I23" s="114"/>
    </row>
    <row r="24" spans="1:57" ht="19.5" customHeight="1" x14ac:dyDescent="0.25">
      <c r="A24" s="182" t="s">
        <v>75</v>
      </c>
      <c r="B24" s="182"/>
      <c r="C24" s="182"/>
      <c r="D24" s="182"/>
      <c r="E24" s="182"/>
      <c r="F24" s="182"/>
      <c r="G24" s="197"/>
      <c r="H24" s="182"/>
      <c r="I24" s="182"/>
      <c r="BA24" s="120"/>
      <c r="BB24" s="120"/>
      <c r="BC24" s="120"/>
      <c r="BD24" s="120"/>
      <c r="BE24" s="120"/>
    </row>
    <row r="25" spans="1:57" ht="13.5" thickBot="1" x14ac:dyDescent="0.25"/>
    <row r="26" spans="1:57" x14ac:dyDescent="0.2">
      <c r="A26" s="149" t="s">
        <v>76</v>
      </c>
      <c r="B26" s="150"/>
      <c r="C26" s="150"/>
      <c r="D26" s="198"/>
      <c r="E26" s="199" t="s">
        <v>77</v>
      </c>
      <c r="F26" s="200" t="s">
        <v>12</v>
      </c>
      <c r="G26" s="201" t="s">
        <v>78</v>
      </c>
      <c r="H26" s="202"/>
      <c r="I26" s="203" t="s">
        <v>77</v>
      </c>
    </row>
    <row r="27" spans="1:57" x14ac:dyDescent="0.2">
      <c r="A27" s="143" t="s">
        <v>391</v>
      </c>
      <c r="B27" s="134"/>
      <c r="C27" s="134"/>
      <c r="D27" s="204"/>
      <c r="E27" s="205">
        <v>0</v>
      </c>
      <c r="F27" s="206">
        <v>3</v>
      </c>
      <c r="G27" s="207">
        <f>SUM(E22:I22)</f>
        <v>0</v>
      </c>
      <c r="H27" s="208"/>
      <c r="I27" s="209">
        <f>E27+F27*G27/100</f>
        <v>0</v>
      </c>
      <c r="BA27" s="1">
        <v>2</v>
      </c>
    </row>
    <row r="28" spans="1:57" ht="13.5" thickBot="1" x14ac:dyDescent="0.25">
      <c r="A28" s="210"/>
      <c r="B28" s="211" t="s">
        <v>79</v>
      </c>
      <c r="C28" s="212"/>
      <c r="D28" s="213"/>
      <c r="E28" s="214"/>
      <c r="F28" s="215"/>
      <c r="G28" s="215"/>
      <c r="H28" s="350">
        <f>SUM(I27:I27)</f>
        <v>0</v>
      </c>
      <c r="I28" s="351"/>
    </row>
    <row r="30" spans="1:57" x14ac:dyDescent="0.2">
      <c r="B30" s="14"/>
      <c r="F30" s="216"/>
      <c r="G30" s="217"/>
      <c r="H30" s="217"/>
      <c r="I30" s="46"/>
    </row>
    <row r="31" spans="1:57" x14ac:dyDescent="0.2">
      <c r="F31" s="216"/>
      <c r="G31" s="217"/>
      <c r="H31" s="217"/>
      <c r="I31" s="46"/>
    </row>
    <row r="32" spans="1:57" x14ac:dyDescent="0.2">
      <c r="F32" s="216"/>
      <c r="G32" s="217"/>
      <c r="H32" s="217"/>
      <c r="I32" s="46"/>
    </row>
    <row r="33" spans="6:9" x14ac:dyDescent="0.2">
      <c r="F33" s="216"/>
      <c r="G33" s="217"/>
      <c r="H33" s="217"/>
      <c r="I33" s="46"/>
    </row>
    <row r="34" spans="6:9" x14ac:dyDescent="0.2">
      <c r="F34" s="216"/>
      <c r="G34" s="217"/>
      <c r="H34" s="217"/>
      <c r="I34" s="46"/>
    </row>
    <row r="35" spans="6:9" x14ac:dyDescent="0.2">
      <c r="F35" s="216"/>
      <c r="G35" s="217"/>
      <c r="H35" s="217"/>
      <c r="I35" s="46"/>
    </row>
    <row r="36" spans="6:9" x14ac:dyDescent="0.2">
      <c r="F36" s="216"/>
      <c r="G36" s="217"/>
      <c r="H36" s="217"/>
      <c r="I36" s="46"/>
    </row>
    <row r="37" spans="6:9" x14ac:dyDescent="0.2">
      <c r="F37" s="216"/>
      <c r="G37" s="217"/>
      <c r="H37" s="217"/>
      <c r="I37" s="46"/>
    </row>
    <row r="38" spans="6:9" x14ac:dyDescent="0.2">
      <c r="F38" s="216"/>
      <c r="G38" s="217"/>
      <c r="H38" s="217"/>
      <c r="I38" s="46"/>
    </row>
    <row r="39" spans="6:9" x14ac:dyDescent="0.2">
      <c r="F39" s="216"/>
      <c r="G39" s="217"/>
      <c r="H39" s="217"/>
      <c r="I39" s="46"/>
    </row>
    <row r="40" spans="6:9" x14ac:dyDescent="0.2">
      <c r="F40" s="216"/>
      <c r="G40" s="217"/>
      <c r="H40" s="217"/>
      <c r="I40" s="46"/>
    </row>
    <row r="41" spans="6:9" x14ac:dyDescent="0.2">
      <c r="F41" s="216"/>
      <c r="G41" s="217"/>
      <c r="H41" s="217"/>
      <c r="I41" s="46"/>
    </row>
    <row r="42" spans="6:9" x14ac:dyDescent="0.2">
      <c r="F42" s="216"/>
      <c r="G42" s="217"/>
      <c r="H42" s="217"/>
      <c r="I42" s="46"/>
    </row>
    <row r="43" spans="6:9" x14ac:dyDescent="0.2">
      <c r="F43" s="216"/>
      <c r="G43" s="217"/>
      <c r="H43" s="217"/>
      <c r="I43" s="46"/>
    </row>
    <row r="44" spans="6:9" x14ac:dyDescent="0.2">
      <c r="F44" s="216"/>
      <c r="G44" s="217"/>
      <c r="H44" s="217"/>
      <c r="I44" s="46"/>
    </row>
    <row r="45" spans="6:9" x14ac:dyDescent="0.2">
      <c r="F45" s="216"/>
      <c r="G45" s="217"/>
      <c r="H45" s="217"/>
      <c r="I45" s="46"/>
    </row>
    <row r="46" spans="6:9" x14ac:dyDescent="0.2">
      <c r="F46" s="216"/>
      <c r="G46" s="217"/>
      <c r="H46" s="217"/>
      <c r="I46" s="46"/>
    </row>
    <row r="47" spans="6:9" x14ac:dyDescent="0.2">
      <c r="F47" s="216"/>
      <c r="G47" s="217"/>
      <c r="H47" s="217"/>
      <c r="I47" s="46"/>
    </row>
    <row r="48" spans="6:9" x14ac:dyDescent="0.2">
      <c r="F48" s="216"/>
      <c r="G48" s="217"/>
      <c r="H48" s="217"/>
      <c r="I48" s="46"/>
    </row>
    <row r="49" spans="6:9" x14ac:dyDescent="0.2">
      <c r="F49" s="216"/>
      <c r="G49" s="217"/>
      <c r="H49" s="217"/>
      <c r="I49" s="46"/>
    </row>
    <row r="50" spans="6:9" x14ac:dyDescent="0.2">
      <c r="F50" s="216"/>
      <c r="G50" s="217"/>
      <c r="H50" s="217"/>
      <c r="I50" s="46"/>
    </row>
    <row r="51" spans="6:9" x14ac:dyDescent="0.2">
      <c r="F51" s="216"/>
      <c r="G51" s="217"/>
      <c r="H51" s="217"/>
      <c r="I51" s="46"/>
    </row>
    <row r="52" spans="6:9" x14ac:dyDescent="0.2">
      <c r="F52" s="216"/>
      <c r="G52" s="217"/>
      <c r="H52" s="217"/>
      <c r="I52" s="46"/>
    </row>
    <row r="53" spans="6:9" x14ac:dyDescent="0.2">
      <c r="F53" s="216"/>
      <c r="G53" s="217"/>
      <c r="H53" s="217"/>
      <c r="I53" s="46"/>
    </row>
    <row r="54" spans="6:9" x14ac:dyDescent="0.2">
      <c r="F54" s="216"/>
      <c r="G54" s="217"/>
      <c r="H54" s="217"/>
      <c r="I54" s="46"/>
    </row>
    <row r="55" spans="6:9" x14ac:dyDescent="0.2">
      <c r="F55" s="216"/>
      <c r="G55" s="217"/>
      <c r="H55" s="217"/>
      <c r="I55" s="46"/>
    </row>
    <row r="56" spans="6:9" x14ac:dyDescent="0.2">
      <c r="F56" s="216"/>
      <c r="G56" s="217"/>
      <c r="H56" s="217"/>
      <c r="I56" s="46"/>
    </row>
    <row r="57" spans="6:9" x14ac:dyDescent="0.2">
      <c r="F57" s="216"/>
      <c r="G57" s="217"/>
      <c r="H57" s="217"/>
      <c r="I57" s="46"/>
    </row>
    <row r="58" spans="6:9" x14ac:dyDescent="0.2">
      <c r="F58" s="216"/>
      <c r="G58" s="217"/>
      <c r="H58" s="217"/>
      <c r="I58" s="46"/>
    </row>
    <row r="59" spans="6:9" x14ac:dyDescent="0.2">
      <c r="F59" s="216"/>
      <c r="G59" s="217"/>
      <c r="H59" s="217"/>
      <c r="I59" s="46"/>
    </row>
    <row r="60" spans="6:9" x14ac:dyDescent="0.2">
      <c r="F60" s="216"/>
      <c r="G60" s="217"/>
      <c r="H60" s="217"/>
      <c r="I60" s="46"/>
    </row>
    <row r="61" spans="6:9" x14ac:dyDescent="0.2">
      <c r="F61" s="216"/>
      <c r="G61" s="217"/>
      <c r="H61" s="217"/>
      <c r="I61" s="46"/>
    </row>
    <row r="62" spans="6:9" x14ac:dyDescent="0.2">
      <c r="F62" s="216"/>
      <c r="G62" s="217"/>
      <c r="H62" s="217"/>
      <c r="I62" s="46"/>
    </row>
    <row r="63" spans="6:9" x14ac:dyDescent="0.2">
      <c r="F63" s="216"/>
      <c r="G63" s="217"/>
      <c r="H63" s="217"/>
      <c r="I63" s="46"/>
    </row>
    <row r="64" spans="6:9" x14ac:dyDescent="0.2">
      <c r="F64" s="216"/>
      <c r="G64" s="217"/>
      <c r="H64" s="217"/>
      <c r="I64" s="46"/>
    </row>
    <row r="65" spans="6:9" x14ac:dyDescent="0.2">
      <c r="F65" s="216"/>
      <c r="G65" s="217"/>
      <c r="H65" s="217"/>
      <c r="I65" s="46"/>
    </row>
    <row r="66" spans="6:9" x14ac:dyDescent="0.2">
      <c r="F66" s="216"/>
      <c r="G66" s="217"/>
      <c r="H66" s="217"/>
      <c r="I66" s="46"/>
    </row>
    <row r="67" spans="6:9" x14ac:dyDescent="0.2">
      <c r="F67" s="216"/>
      <c r="G67" s="217"/>
      <c r="H67" s="217"/>
      <c r="I67" s="46"/>
    </row>
    <row r="68" spans="6:9" x14ac:dyDescent="0.2">
      <c r="F68" s="216"/>
      <c r="G68" s="217"/>
      <c r="H68" s="217"/>
      <c r="I68" s="46"/>
    </row>
    <row r="69" spans="6:9" x14ac:dyDescent="0.2">
      <c r="F69" s="216"/>
      <c r="G69" s="217"/>
      <c r="H69" s="217"/>
      <c r="I69" s="46"/>
    </row>
    <row r="70" spans="6:9" x14ac:dyDescent="0.2">
      <c r="F70" s="216"/>
      <c r="G70" s="217"/>
      <c r="H70" s="217"/>
      <c r="I70" s="46"/>
    </row>
    <row r="71" spans="6:9" x14ac:dyDescent="0.2">
      <c r="F71" s="216"/>
      <c r="G71" s="217"/>
      <c r="H71" s="217"/>
      <c r="I71" s="46"/>
    </row>
    <row r="72" spans="6:9" x14ac:dyDescent="0.2">
      <c r="F72" s="216"/>
      <c r="G72" s="217"/>
      <c r="H72" s="217"/>
      <c r="I72" s="46"/>
    </row>
    <row r="73" spans="6:9" x14ac:dyDescent="0.2">
      <c r="F73" s="216"/>
      <c r="G73" s="217"/>
      <c r="H73" s="217"/>
      <c r="I73" s="46"/>
    </row>
    <row r="74" spans="6:9" x14ac:dyDescent="0.2">
      <c r="F74" s="216"/>
      <c r="G74" s="217"/>
      <c r="H74" s="217"/>
      <c r="I74" s="46"/>
    </row>
    <row r="75" spans="6:9" x14ac:dyDescent="0.2">
      <c r="F75" s="216"/>
      <c r="G75" s="217"/>
      <c r="H75" s="217"/>
      <c r="I75" s="46"/>
    </row>
    <row r="76" spans="6:9" x14ac:dyDescent="0.2">
      <c r="F76" s="216"/>
      <c r="G76" s="217"/>
      <c r="H76" s="217"/>
      <c r="I76" s="46"/>
    </row>
    <row r="77" spans="6:9" x14ac:dyDescent="0.2">
      <c r="F77" s="216"/>
      <c r="G77" s="217"/>
      <c r="H77" s="217"/>
      <c r="I77" s="46"/>
    </row>
    <row r="78" spans="6:9" x14ac:dyDescent="0.2">
      <c r="F78" s="216"/>
      <c r="G78" s="217"/>
      <c r="H78" s="217"/>
      <c r="I78" s="46"/>
    </row>
    <row r="79" spans="6:9" x14ac:dyDescent="0.2">
      <c r="F79" s="216"/>
      <c r="G79" s="217"/>
      <c r="H79" s="217"/>
      <c r="I79" s="46"/>
    </row>
  </sheetData>
  <mergeCells count="4">
    <mergeCell ref="A1:B1"/>
    <mergeCell ref="A2:B2"/>
    <mergeCell ref="G2:I2"/>
    <mergeCell ref="H28:I2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B239"/>
  <sheetViews>
    <sheetView showGridLines="0" showZeros="0" tabSelected="1" topLeftCell="A58" zoomScaleNormal="100" zoomScaleSheetLayoutView="100" workbookViewId="0">
      <selection activeCell="E83" sqref="E83"/>
    </sheetView>
  </sheetViews>
  <sheetFormatPr defaultColWidth="9.140625" defaultRowHeight="12.75" x14ac:dyDescent="0.2"/>
  <cols>
    <col min="1" max="1" width="4.42578125" style="218" customWidth="1"/>
    <col min="2" max="2" width="11.5703125" style="218" customWidth="1"/>
    <col min="3" max="3" width="40.42578125" style="218" customWidth="1"/>
    <col min="4" max="4" width="5.5703125" style="218" customWidth="1"/>
    <col min="5" max="5" width="8.5703125" style="225" customWidth="1"/>
    <col min="6" max="6" width="9.85546875" style="218" customWidth="1"/>
    <col min="7" max="7" width="13.85546875" style="218" customWidth="1"/>
    <col min="8" max="8" width="11.7109375" style="218" hidden="1" customWidth="1"/>
    <col min="9" max="9" width="11.5703125" style="218" hidden="1" customWidth="1"/>
    <col min="10" max="10" width="11" style="218" hidden="1" customWidth="1"/>
    <col min="11" max="11" width="10.42578125" style="218" hidden="1" customWidth="1"/>
    <col min="12" max="12" width="13" style="218" customWidth="1"/>
    <col min="13" max="13" width="45.28515625" style="218" customWidth="1"/>
    <col min="14" max="16384" width="9.140625" style="218"/>
  </cols>
  <sheetData>
    <row r="1" spans="1:80" ht="15.75" x14ac:dyDescent="0.25">
      <c r="A1" s="352" t="s">
        <v>404</v>
      </c>
      <c r="B1" s="352"/>
      <c r="C1" s="352"/>
      <c r="D1" s="352"/>
      <c r="E1" s="352"/>
      <c r="F1" s="352"/>
      <c r="G1" s="352"/>
    </row>
    <row r="2" spans="1:80" ht="14.25" customHeight="1" thickBot="1" x14ac:dyDescent="0.25">
      <c r="B2" s="219"/>
      <c r="C2" s="220"/>
      <c r="D2" s="220"/>
      <c r="E2" s="221"/>
      <c r="F2" s="220"/>
      <c r="G2" s="220"/>
    </row>
    <row r="3" spans="1:80" ht="13.5" thickTop="1" x14ac:dyDescent="0.2">
      <c r="A3" s="343" t="s">
        <v>2</v>
      </c>
      <c r="B3" s="344"/>
      <c r="C3" s="173" t="s">
        <v>99</v>
      </c>
      <c r="D3" s="174"/>
      <c r="E3" s="222" t="s">
        <v>80</v>
      </c>
      <c r="F3" s="275">
        <v>42401</v>
      </c>
      <c r="G3" s="223"/>
    </row>
    <row r="4" spans="1:80" ht="13.5" thickBot="1" x14ac:dyDescent="0.25">
      <c r="A4" s="353" t="s">
        <v>71</v>
      </c>
      <c r="B4" s="346"/>
      <c r="C4" s="178" t="s">
        <v>105</v>
      </c>
      <c r="D4" s="179"/>
      <c r="E4" s="354" t="str">
        <f>'02 02-1 Rek'!G2</f>
        <v>Položkový rozpočet pro PD</v>
      </c>
      <c r="F4" s="355"/>
      <c r="G4" s="356"/>
    </row>
    <row r="5" spans="1:80" ht="13.5" thickTop="1" x14ac:dyDescent="0.2">
      <c r="A5" s="224"/>
      <c r="G5" s="226"/>
    </row>
    <row r="6" spans="1:80" ht="27" customHeight="1" x14ac:dyDescent="0.2">
      <c r="A6" s="227" t="s">
        <v>81</v>
      </c>
      <c r="B6" s="228" t="s">
        <v>82</v>
      </c>
      <c r="C6" s="228" t="s">
        <v>83</v>
      </c>
      <c r="D6" s="228" t="s">
        <v>84</v>
      </c>
      <c r="E6" s="229" t="s">
        <v>85</v>
      </c>
      <c r="F6" s="228" t="s">
        <v>86</v>
      </c>
      <c r="G6" s="230" t="s">
        <v>87</v>
      </c>
      <c r="H6" s="231" t="s">
        <v>88</v>
      </c>
      <c r="I6" s="231" t="s">
        <v>89</v>
      </c>
      <c r="J6" s="231" t="s">
        <v>90</v>
      </c>
      <c r="K6" s="231" t="s">
        <v>91</v>
      </c>
    </row>
    <row r="7" spans="1:80" x14ac:dyDescent="0.2">
      <c r="A7" s="232" t="s">
        <v>92</v>
      </c>
      <c r="B7" s="233" t="s">
        <v>93</v>
      </c>
      <c r="C7" s="234" t="s">
        <v>94</v>
      </c>
      <c r="D7" s="235"/>
      <c r="E7" s="236"/>
      <c r="F7" s="236"/>
      <c r="G7" s="237"/>
      <c r="H7" s="238"/>
      <c r="I7" s="239"/>
      <c r="J7" s="240"/>
      <c r="K7" s="241"/>
      <c r="O7" s="242">
        <v>1</v>
      </c>
    </row>
    <row r="8" spans="1:80" x14ac:dyDescent="0.2">
      <c r="A8" s="243">
        <v>1</v>
      </c>
      <c r="B8" s="244" t="s">
        <v>107</v>
      </c>
      <c r="C8" s="245" t="s">
        <v>108</v>
      </c>
      <c r="D8" s="246" t="s">
        <v>109</v>
      </c>
      <c r="E8" s="247">
        <v>13.2</v>
      </c>
      <c r="F8" s="247"/>
      <c r="G8" s="248">
        <f t="shared" ref="G8:G26" si="0">E8*F8</f>
        <v>0</v>
      </c>
      <c r="H8" s="249">
        <v>0</v>
      </c>
      <c r="I8" s="250">
        <f t="shared" ref="I8:I26" si="1">E8*H8</f>
        <v>0</v>
      </c>
      <c r="J8" s="249">
        <v>-0.11800000000005199</v>
      </c>
      <c r="K8" s="250">
        <f t="shared" ref="K8:K26" si="2">E8*J8</f>
        <v>-1.5576000000006862</v>
      </c>
      <c r="O8" s="242">
        <v>2</v>
      </c>
      <c r="AA8" s="218">
        <v>1</v>
      </c>
      <c r="AB8" s="218">
        <v>1</v>
      </c>
      <c r="AC8" s="218">
        <v>1</v>
      </c>
      <c r="AZ8" s="218">
        <v>1</v>
      </c>
      <c r="BA8" s="218">
        <f t="shared" ref="BA8:BA26" si="3">IF(AZ8=1,G8,0)</f>
        <v>0</v>
      </c>
      <c r="BB8" s="218">
        <f t="shared" ref="BB8:BB26" si="4">IF(AZ8=2,G8,0)</f>
        <v>0</v>
      </c>
      <c r="BC8" s="218">
        <f t="shared" ref="BC8:BC26" si="5">IF(AZ8=3,G8,0)</f>
        <v>0</v>
      </c>
      <c r="BD8" s="218">
        <f t="shared" ref="BD8:BD26" si="6">IF(AZ8=4,G8,0)</f>
        <v>0</v>
      </c>
      <c r="BE8" s="218">
        <f t="shared" ref="BE8:BE26" si="7">IF(AZ8=5,G8,0)</f>
        <v>0</v>
      </c>
      <c r="CA8" s="242">
        <v>1</v>
      </c>
      <c r="CB8" s="242">
        <v>1</v>
      </c>
    </row>
    <row r="9" spans="1:80" x14ac:dyDescent="0.2">
      <c r="A9" s="243">
        <v>2</v>
      </c>
      <c r="B9" s="244" t="s">
        <v>110</v>
      </c>
      <c r="C9" s="245" t="s">
        <v>111</v>
      </c>
      <c r="D9" s="246" t="s">
        <v>109</v>
      </c>
      <c r="E9" s="247">
        <v>42.9</v>
      </c>
      <c r="F9" s="247"/>
      <c r="G9" s="248">
        <f t="shared" si="0"/>
        <v>0</v>
      </c>
      <c r="H9" s="249">
        <v>0</v>
      </c>
      <c r="I9" s="250">
        <f t="shared" si="1"/>
        <v>0</v>
      </c>
      <c r="J9" s="249">
        <v>-0.23499999999990001</v>
      </c>
      <c r="K9" s="250">
        <f t="shared" si="2"/>
        <v>-10.08149999999571</v>
      </c>
      <c r="O9" s="242">
        <v>2</v>
      </c>
      <c r="AA9" s="218">
        <v>1</v>
      </c>
      <c r="AB9" s="218">
        <v>1</v>
      </c>
      <c r="AC9" s="218">
        <v>1</v>
      </c>
      <c r="AZ9" s="218">
        <v>1</v>
      </c>
      <c r="BA9" s="218">
        <f t="shared" si="3"/>
        <v>0</v>
      </c>
      <c r="BB9" s="218">
        <f t="shared" si="4"/>
        <v>0</v>
      </c>
      <c r="BC9" s="218">
        <f t="shared" si="5"/>
        <v>0</v>
      </c>
      <c r="BD9" s="218">
        <f t="shared" si="6"/>
        <v>0</v>
      </c>
      <c r="BE9" s="218">
        <f t="shared" si="7"/>
        <v>0</v>
      </c>
      <c r="CA9" s="242">
        <v>1</v>
      </c>
      <c r="CB9" s="242">
        <v>1</v>
      </c>
    </row>
    <row r="10" spans="1:80" x14ac:dyDescent="0.2">
      <c r="A10" s="292">
        <v>3</v>
      </c>
      <c r="B10" s="244" t="s">
        <v>112</v>
      </c>
      <c r="C10" s="245" t="s">
        <v>113</v>
      </c>
      <c r="D10" s="246" t="s">
        <v>109</v>
      </c>
      <c r="E10" s="247">
        <v>25.2</v>
      </c>
      <c r="F10" s="247"/>
      <c r="G10" s="248">
        <f t="shared" si="0"/>
        <v>0</v>
      </c>
      <c r="H10" s="249">
        <v>0</v>
      </c>
      <c r="I10" s="250">
        <f t="shared" si="1"/>
        <v>0</v>
      </c>
      <c r="J10" s="249">
        <v>-0.18100000000003999</v>
      </c>
      <c r="K10" s="250">
        <f t="shared" si="2"/>
        <v>-4.5612000000010076</v>
      </c>
      <c r="O10" s="242">
        <v>2</v>
      </c>
      <c r="AA10" s="218">
        <v>1</v>
      </c>
      <c r="AB10" s="218">
        <v>1</v>
      </c>
      <c r="AC10" s="218">
        <v>1</v>
      </c>
      <c r="AZ10" s="218">
        <v>1</v>
      </c>
      <c r="BA10" s="218">
        <f t="shared" si="3"/>
        <v>0</v>
      </c>
      <c r="BB10" s="218">
        <f t="shared" si="4"/>
        <v>0</v>
      </c>
      <c r="BC10" s="218">
        <f t="shared" si="5"/>
        <v>0</v>
      </c>
      <c r="BD10" s="218">
        <f t="shared" si="6"/>
        <v>0</v>
      </c>
      <c r="BE10" s="218">
        <f t="shared" si="7"/>
        <v>0</v>
      </c>
      <c r="CA10" s="242">
        <v>1</v>
      </c>
      <c r="CB10" s="242">
        <v>1</v>
      </c>
    </row>
    <row r="11" spans="1:80" x14ac:dyDescent="0.2">
      <c r="A11" s="292">
        <v>4</v>
      </c>
      <c r="B11" s="244" t="s">
        <v>114</v>
      </c>
      <c r="C11" s="245" t="s">
        <v>115</v>
      </c>
      <c r="D11" s="246" t="s">
        <v>109</v>
      </c>
      <c r="E11" s="247">
        <v>42.9</v>
      </c>
      <c r="F11" s="247"/>
      <c r="G11" s="248">
        <f t="shared" si="0"/>
        <v>0</v>
      </c>
      <c r="H11" s="249">
        <v>0</v>
      </c>
      <c r="I11" s="250">
        <f t="shared" si="1"/>
        <v>0</v>
      </c>
      <c r="J11" s="249">
        <v>-0.5</v>
      </c>
      <c r="K11" s="250">
        <f t="shared" si="2"/>
        <v>-21.45</v>
      </c>
      <c r="O11" s="242">
        <v>2</v>
      </c>
      <c r="AA11" s="218">
        <v>1</v>
      </c>
      <c r="AB11" s="218">
        <v>1</v>
      </c>
      <c r="AC11" s="218">
        <v>1</v>
      </c>
      <c r="AZ11" s="218">
        <v>1</v>
      </c>
      <c r="BA11" s="218">
        <f t="shared" si="3"/>
        <v>0</v>
      </c>
      <c r="BB11" s="218">
        <f t="shared" si="4"/>
        <v>0</v>
      </c>
      <c r="BC11" s="218">
        <f t="shared" si="5"/>
        <v>0</v>
      </c>
      <c r="BD11" s="218">
        <f t="shared" si="6"/>
        <v>0</v>
      </c>
      <c r="BE11" s="218">
        <f t="shared" si="7"/>
        <v>0</v>
      </c>
      <c r="CA11" s="242">
        <v>1</v>
      </c>
      <c r="CB11" s="242">
        <v>1</v>
      </c>
    </row>
    <row r="12" spans="1:80" x14ac:dyDescent="0.2">
      <c r="A12" s="292">
        <v>5</v>
      </c>
      <c r="B12" s="244" t="s">
        <v>116</v>
      </c>
      <c r="C12" s="245" t="s">
        <v>117</v>
      </c>
      <c r="D12" s="246" t="s">
        <v>118</v>
      </c>
      <c r="E12" s="247">
        <v>300</v>
      </c>
      <c r="F12" s="247"/>
      <c r="G12" s="248">
        <f t="shared" si="0"/>
        <v>0</v>
      </c>
      <c r="H12" s="249">
        <v>0</v>
      </c>
      <c r="I12" s="250">
        <f t="shared" si="1"/>
        <v>0</v>
      </c>
      <c r="J12" s="249">
        <v>0</v>
      </c>
      <c r="K12" s="250">
        <f t="shared" si="2"/>
        <v>0</v>
      </c>
      <c r="O12" s="242">
        <v>2</v>
      </c>
      <c r="AA12" s="218">
        <v>1</v>
      </c>
      <c r="AB12" s="218">
        <v>1</v>
      </c>
      <c r="AC12" s="218">
        <v>1</v>
      </c>
      <c r="AZ12" s="218">
        <v>1</v>
      </c>
      <c r="BA12" s="218">
        <f t="shared" si="3"/>
        <v>0</v>
      </c>
      <c r="BB12" s="218">
        <f t="shared" si="4"/>
        <v>0</v>
      </c>
      <c r="BC12" s="218">
        <f t="shared" si="5"/>
        <v>0</v>
      </c>
      <c r="BD12" s="218">
        <f t="shared" si="6"/>
        <v>0</v>
      </c>
      <c r="BE12" s="218">
        <f t="shared" si="7"/>
        <v>0</v>
      </c>
      <c r="CA12" s="242">
        <v>1</v>
      </c>
      <c r="CB12" s="242">
        <v>1</v>
      </c>
    </row>
    <row r="13" spans="1:80" x14ac:dyDescent="0.2">
      <c r="A13" s="292">
        <v>6</v>
      </c>
      <c r="B13" s="244" t="s">
        <v>119</v>
      </c>
      <c r="C13" s="245" t="s">
        <v>120</v>
      </c>
      <c r="D13" s="246" t="s">
        <v>121</v>
      </c>
      <c r="E13" s="247">
        <v>90</v>
      </c>
      <c r="F13" s="247"/>
      <c r="G13" s="248">
        <f t="shared" si="0"/>
        <v>0</v>
      </c>
      <c r="H13" s="249">
        <v>0</v>
      </c>
      <c r="I13" s="250">
        <f t="shared" si="1"/>
        <v>0</v>
      </c>
      <c r="J13" s="249">
        <v>0</v>
      </c>
      <c r="K13" s="250">
        <f t="shared" si="2"/>
        <v>0</v>
      </c>
      <c r="O13" s="242">
        <v>2</v>
      </c>
      <c r="AA13" s="218">
        <v>1</v>
      </c>
      <c r="AB13" s="218">
        <v>1</v>
      </c>
      <c r="AC13" s="218">
        <v>1</v>
      </c>
      <c r="AZ13" s="218">
        <v>1</v>
      </c>
      <c r="BA13" s="218">
        <f t="shared" si="3"/>
        <v>0</v>
      </c>
      <c r="BB13" s="218">
        <f t="shared" si="4"/>
        <v>0</v>
      </c>
      <c r="BC13" s="218">
        <f t="shared" si="5"/>
        <v>0</v>
      </c>
      <c r="BD13" s="218">
        <f t="shared" si="6"/>
        <v>0</v>
      </c>
      <c r="BE13" s="218">
        <f t="shared" si="7"/>
        <v>0</v>
      </c>
      <c r="CA13" s="242">
        <v>1</v>
      </c>
      <c r="CB13" s="242">
        <v>1</v>
      </c>
    </row>
    <row r="14" spans="1:80" x14ac:dyDescent="0.2">
      <c r="A14" s="292">
        <v>7</v>
      </c>
      <c r="B14" s="244" t="s">
        <v>122</v>
      </c>
      <c r="C14" s="245" t="s">
        <v>123</v>
      </c>
      <c r="D14" s="246" t="s">
        <v>124</v>
      </c>
      <c r="E14" s="247">
        <v>24.36</v>
      </c>
      <c r="F14" s="247"/>
      <c r="G14" s="248">
        <f t="shared" si="0"/>
        <v>0</v>
      </c>
      <c r="H14" s="249">
        <v>0</v>
      </c>
      <c r="I14" s="250">
        <f t="shared" si="1"/>
        <v>0</v>
      </c>
      <c r="J14" s="249">
        <v>0</v>
      </c>
      <c r="K14" s="250">
        <f t="shared" si="2"/>
        <v>0</v>
      </c>
      <c r="O14" s="242">
        <v>2</v>
      </c>
      <c r="AA14" s="218">
        <v>1</v>
      </c>
      <c r="AB14" s="218">
        <v>1</v>
      </c>
      <c r="AC14" s="218">
        <v>1</v>
      </c>
      <c r="AZ14" s="218">
        <v>1</v>
      </c>
      <c r="BA14" s="218">
        <f t="shared" si="3"/>
        <v>0</v>
      </c>
      <c r="BB14" s="218">
        <f t="shared" si="4"/>
        <v>0</v>
      </c>
      <c r="BC14" s="218">
        <f t="shared" si="5"/>
        <v>0</v>
      </c>
      <c r="BD14" s="218">
        <f t="shared" si="6"/>
        <v>0</v>
      </c>
      <c r="BE14" s="218">
        <f t="shared" si="7"/>
        <v>0</v>
      </c>
      <c r="CA14" s="242">
        <v>1</v>
      </c>
      <c r="CB14" s="242">
        <v>1</v>
      </c>
    </row>
    <row r="15" spans="1:80" ht="22.5" x14ac:dyDescent="0.2">
      <c r="A15" s="292">
        <v>8</v>
      </c>
      <c r="B15" s="244" t="s">
        <v>125</v>
      </c>
      <c r="C15" s="245" t="s">
        <v>394</v>
      </c>
      <c r="D15" s="246" t="s">
        <v>124</v>
      </c>
      <c r="E15" s="247">
        <v>138.51</v>
      </c>
      <c r="F15" s="247"/>
      <c r="G15" s="248">
        <f t="shared" si="0"/>
        <v>0</v>
      </c>
      <c r="H15" s="249">
        <v>0</v>
      </c>
      <c r="I15" s="250">
        <f t="shared" si="1"/>
        <v>0</v>
      </c>
      <c r="J15" s="249">
        <v>0</v>
      </c>
      <c r="K15" s="250">
        <f t="shared" si="2"/>
        <v>0</v>
      </c>
      <c r="O15" s="242">
        <v>2</v>
      </c>
      <c r="AA15" s="218">
        <v>1</v>
      </c>
      <c r="AB15" s="218">
        <v>1</v>
      </c>
      <c r="AC15" s="218">
        <v>1</v>
      </c>
      <c r="AZ15" s="218">
        <v>1</v>
      </c>
      <c r="BA15" s="218">
        <f t="shared" si="3"/>
        <v>0</v>
      </c>
      <c r="BB15" s="218">
        <f t="shared" si="4"/>
        <v>0</v>
      </c>
      <c r="BC15" s="218">
        <f t="shared" si="5"/>
        <v>0</v>
      </c>
      <c r="BD15" s="218">
        <f t="shared" si="6"/>
        <v>0</v>
      </c>
      <c r="BE15" s="218">
        <f t="shared" si="7"/>
        <v>0</v>
      </c>
      <c r="CA15" s="242">
        <v>1</v>
      </c>
      <c r="CB15" s="242">
        <v>1</v>
      </c>
    </row>
    <row r="16" spans="1:80" x14ac:dyDescent="0.2">
      <c r="A16" s="292">
        <v>9</v>
      </c>
      <c r="B16" s="244" t="s">
        <v>126</v>
      </c>
      <c r="C16" s="245" t="s">
        <v>127</v>
      </c>
      <c r="D16" s="246" t="s">
        <v>124</v>
      </c>
      <c r="E16" s="247">
        <v>54.72</v>
      </c>
      <c r="F16" s="247"/>
      <c r="G16" s="248">
        <f t="shared" si="0"/>
        <v>0</v>
      </c>
      <c r="H16" s="249">
        <v>0</v>
      </c>
      <c r="I16" s="250">
        <f t="shared" si="1"/>
        <v>0</v>
      </c>
      <c r="J16" s="249">
        <v>0</v>
      </c>
      <c r="K16" s="250">
        <f t="shared" si="2"/>
        <v>0</v>
      </c>
      <c r="O16" s="242">
        <v>2</v>
      </c>
      <c r="AA16" s="218">
        <v>1</v>
      </c>
      <c r="AB16" s="218">
        <v>1</v>
      </c>
      <c r="AC16" s="218">
        <v>1</v>
      </c>
      <c r="AZ16" s="218">
        <v>1</v>
      </c>
      <c r="BA16" s="218">
        <f t="shared" si="3"/>
        <v>0</v>
      </c>
      <c r="BB16" s="218">
        <f t="shared" si="4"/>
        <v>0</v>
      </c>
      <c r="BC16" s="218">
        <f t="shared" si="5"/>
        <v>0</v>
      </c>
      <c r="BD16" s="218">
        <f t="shared" si="6"/>
        <v>0</v>
      </c>
      <c r="BE16" s="218">
        <f t="shared" si="7"/>
        <v>0</v>
      </c>
      <c r="CA16" s="242">
        <v>1</v>
      </c>
      <c r="CB16" s="242">
        <v>1</v>
      </c>
    </row>
    <row r="17" spans="1:80" x14ac:dyDescent="0.2">
      <c r="A17" s="292">
        <v>10</v>
      </c>
      <c r="B17" s="244" t="s">
        <v>128</v>
      </c>
      <c r="C17" s="245" t="s">
        <v>129</v>
      </c>
      <c r="D17" s="246" t="s">
        <v>109</v>
      </c>
      <c r="E17" s="247">
        <v>91.2</v>
      </c>
      <c r="F17" s="247"/>
      <c r="G17" s="248">
        <f t="shared" si="0"/>
        <v>0</v>
      </c>
      <c r="H17" s="249">
        <v>9.8999999999982392E-4</v>
      </c>
      <c r="I17" s="250">
        <f t="shared" si="1"/>
        <v>9.0287999999983951E-2</v>
      </c>
      <c r="J17" s="249">
        <v>0</v>
      </c>
      <c r="K17" s="250">
        <f t="shared" si="2"/>
        <v>0</v>
      </c>
      <c r="O17" s="242">
        <v>2</v>
      </c>
      <c r="AA17" s="218">
        <v>1</v>
      </c>
      <c r="AB17" s="218">
        <v>1</v>
      </c>
      <c r="AC17" s="218">
        <v>1</v>
      </c>
      <c r="AZ17" s="218">
        <v>1</v>
      </c>
      <c r="BA17" s="218">
        <f t="shared" si="3"/>
        <v>0</v>
      </c>
      <c r="BB17" s="218">
        <f t="shared" si="4"/>
        <v>0</v>
      </c>
      <c r="BC17" s="218">
        <f t="shared" si="5"/>
        <v>0</v>
      </c>
      <c r="BD17" s="218">
        <f t="shared" si="6"/>
        <v>0</v>
      </c>
      <c r="BE17" s="218">
        <f t="shared" si="7"/>
        <v>0</v>
      </c>
      <c r="CA17" s="242">
        <v>1</v>
      </c>
      <c r="CB17" s="242">
        <v>1</v>
      </c>
    </row>
    <row r="18" spans="1:80" x14ac:dyDescent="0.2">
      <c r="A18" s="292">
        <v>11</v>
      </c>
      <c r="B18" s="244" t="s">
        <v>130</v>
      </c>
      <c r="C18" s="245" t="s">
        <v>131</v>
      </c>
      <c r="D18" s="246" t="s">
        <v>109</v>
      </c>
      <c r="E18" s="247">
        <v>91.2</v>
      </c>
      <c r="F18" s="247"/>
      <c r="G18" s="248">
        <f t="shared" si="0"/>
        <v>0</v>
      </c>
      <c r="H18" s="249">
        <v>0</v>
      </c>
      <c r="I18" s="250">
        <f t="shared" si="1"/>
        <v>0</v>
      </c>
      <c r="J18" s="249">
        <v>0</v>
      </c>
      <c r="K18" s="250">
        <f t="shared" si="2"/>
        <v>0</v>
      </c>
      <c r="O18" s="242">
        <v>2</v>
      </c>
      <c r="AA18" s="218">
        <v>1</v>
      </c>
      <c r="AB18" s="218">
        <v>1</v>
      </c>
      <c r="AC18" s="218">
        <v>1</v>
      </c>
      <c r="AZ18" s="218">
        <v>1</v>
      </c>
      <c r="BA18" s="218">
        <f t="shared" si="3"/>
        <v>0</v>
      </c>
      <c r="BB18" s="218">
        <f t="shared" si="4"/>
        <v>0</v>
      </c>
      <c r="BC18" s="218">
        <f t="shared" si="5"/>
        <v>0</v>
      </c>
      <c r="BD18" s="218">
        <f t="shared" si="6"/>
        <v>0</v>
      </c>
      <c r="BE18" s="218">
        <f t="shared" si="7"/>
        <v>0</v>
      </c>
      <c r="CA18" s="242">
        <v>1</v>
      </c>
      <c r="CB18" s="242">
        <v>1</v>
      </c>
    </row>
    <row r="19" spans="1:80" x14ac:dyDescent="0.2">
      <c r="A19" s="292">
        <v>12</v>
      </c>
      <c r="B19" s="244" t="s">
        <v>132</v>
      </c>
      <c r="C19" s="245" t="s">
        <v>133</v>
      </c>
      <c r="D19" s="246" t="s">
        <v>124</v>
      </c>
      <c r="E19" s="247">
        <v>193.23</v>
      </c>
      <c r="F19" s="247"/>
      <c r="G19" s="248">
        <f t="shared" si="0"/>
        <v>0</v>
      </c>
      <c r="H19" s="249">
        <v>0</v>
      </c>
      <c r="I19" s="250">
        <f t="shared" si="1"/>
        <v>0</v>
      </c>
      <c r="J19" s="249">
        <v>0</v>
      </c>
      <c r="K19" s="250">
        <f t="shared" si="2"/>
        <v>0</v>
      </c>
      <c r="O19" s="242">
        <v>2</v>
      </c>
      <c r="AA19" s="218">
        <v>1</v>
      </c>
      <c r="AB19" s="218">
        <v>1</v>
      </c>
      <c r="AC19" s="218">
        <v>1</v>
      </c>
      <c r="AZ19" s="218">
        <v>1</v>
      </c>
      <c r="BA19" s="218">
        <f t="shared" si="3"/>
        <v>0</v>
      </c>
      <c r="BB19" s="218">
        <f t="shared" si="4"/>
        <v>0</v>
      </c>
      <c r="BC19" s="218">
        <f t="shared" si="5"/>
        <v>0</v>
      </c>
      <c r="BD19" s="218">
        <f t="shared" si="6"/>
        <v>0</v>
      </c>
      <c r="BE19" s="218">
        <f t="shared" si="7"/>
        <v>0</v>
      </c>
      <c r="CA19" s="242">
        <v>1</v>
      </c>
      <c r="CB19" s="242">
        <v>1</v>
      </c>
    </row>
    <row r="20" spans="1:80" x14ac:dyDescent="0.2">
      <c r="A20" s="292">
        <v>13</v>
      </c>
      <c r="B20" s="244" t="s">
        <v>134</v>
      </c>
      <c r="C20" s="245" t="s">
        <v>135</v>
      </c>
      <c r="D20" s="246" t="s">
        <v>124</v>
      </c>
      <c r="E20" s="247">
        <v>18.809999999999999</v>
      </c>
      <c r="F20" s="247"/>
      <c r="G20" s="248">
        <f t="shared" si="0"/>
        <v>0</v>
      </c>
      <c r="H20" s="249">
        <v>0</v>
      </c>
      <c r="I20" s="250">
        <f t="shared" si="1"/>
        <v>0</v>
      </c>
      <c r="J20" s="249">
        <v>0</v>
      </c>
      <c r="K20" s="250">
        <f t="shared" si="2"/>
        <v>0</v>
      </c>
      <c r="O20" s="242">
        <v>2</v>
      </c>
      <c r="AA20" s="218">
        <v>1</v>
      </c>
      <c r="AB20" s="218">
        <v>1</v>
      </c>
      <c r="AC20" s="218">
        <v>1</v>
      </c>
      <c r="AZ20" s="218">
        <v>1</v>
      </c>
      <c r="BA20" s="218">
        <f t="shared" si="3"/>
        <v>0</v>
      </c>
      <c r="BB20" s="218">
        <f t="shared" si="4"/>
        <v>0</v>
      </c>
      <c r="BC20" s="218">
        <f t="shared" si="5"/>
        <v>0</v>
      </c>
      <c r="BD20" s="218">
        <f t="shared" si="6"/>
        <v>0</v>
      </c>
      <c r="BE20" s="218">
        <f t="shared" si="7"/>
        <v>0</v>
      </c>
      <c r="CA20" s="242">
        <v>1</v>
      </c>
      <c r="CB20" s="242">
        <v>1</v>
      </c>
    </row>
    <row r="21" spans="1:80" x14ac:dyDescent="0.2">
      <c r="A21" s="292">
        <v>14</v>
      </c>
      <c r="B21" s="244" t="s">
        <v>136</v>
      </c>
      <c r="C21" s="245" t="s">
        <v>137</v>
      </c>
      <c r="D21" s="246" t="s">
        <v>124</v>
      </c>
      <c r="E21" s="247">
        <v>18.809999999999999</v>
      </c>
      <c r="F21" s="247"/>
      <c r="G21" s="248">
        <f t="shared" si="0"/>
        <v>0</v>
      </c>
      <c r="H21" s="249">
        <v>0</v>
      </c>
      <c r="I21" s="250">
        <f t="shared" si="1"/>
        <v>0</v>
      </c>
      <c r="J21" s="249">
        <v>0</v>
      </c>
      <c r="K21" s="250">
        <f t="shared" si="2"/>
        <v>0</v>
      </c>
      <c r="O21" s="242">
        <v>2</v>
      </c>
      <c r="AA21" s="218">
        <v>1</v>
      </c>
      <c r="AB21" s="218">
        <v>1</v>
      </c>
      <c r="AC21" s="218">
        <v>1</v>
      </c>
      <c r="AZ21" s="218">
        <v>1</v>
      </c>
      <c r="BA21" s="218">
        <f t="shared" si="3"/>
        <v>0</v>
      </c>
      <c r="BB21" s="218">
        <f t="shared" si="4"/>
        <v>0</v>
      </c>
      <c r="BC21" s="218">
        <f t="shared" si="5"/>
        <v>0</v>
      </c>
      <c r="BD21" s="218">
        <f t="shared" si="6"/>
        <v>0</v>
      </c>
      <c r="BE21" s="218">
        <f t="shared" si="7"/>
        <v>0</v>
      </c>
      <c r="CA21" s="242">
        <v>1</v>
      </c>
      <c r="CB21" s="242">
        <v>1</v>
      </c>
    </row>
    <row r="22" spans="1:80" x14ac:dyDescent="0.2">
      <c r="A22" s="292">
        <v>15</v>
      </c>
      <c r="B22" s="244" t="s">
        <v>138</v>
      </c>
      <c r="C22" s="245" t="s">
        <v>139</v>
      </c>
      <c r="D22" s="246" t="s">
        <v>124</v>
      </c>
      <c r="E22" s="247">
        <v>174.42</v>
      </c>
      <c r="F22" s="247"/>
      <c r="G22" s="248">
        <f t="shared" si="0"/>
        <v>0</v>
      </c>
      <c r="H22" s="249">
        <v>0</v>
      </c>
      <c r="I22" s="250">
        <f t="shared" si="1"/>
        <v>0</v>
      </c>
      <c r="J22" s="249">
        <v>0</v>
      </c>
      <c r="K22" s="250">
        <f t="shared" si="2"/>
        <v>0</v>
      </c>
      <c r="O22" s="242">
        <v>2</v>
      </c>
      <c r="AA22" s="218">
        <v>1</v>
      </c>
      <c r="AB22" s="218">
        <v>1</v>
      </c>
      <c r="AC22" s="218">
        <v>1</v>
      </c>
      <c r="AZ22" s="218">
        <v>1</v>
      </c>
      <c r="BA22" s="218">
        <f t="shared" si="3"/>
        <v>0</v>
      </c>
      <c r="BB22" s="218">
        <f t="shared" si="4"/>
        <v>0</v>
      </c>
      <c r="BC22" s="218">
        <f t="shared" si="5"/>
        <v>0</v>
      </c>
      <c r="BD22" s="218">
        <f t="shared" si="6"/>
        <v>0</v>
      </c>
      <c r="BE22" s="218">
        <f t="shared" si="7"/>
        <v>0</v>
      </c>
      <c r="CA22" s="242">
        <v>1</v>
      </c>
      <c r="CB22" s="242">
        <v>1</v>
      </c>
    </row>
    <row r="23" spans="1:80" ht="22.5" x14ac:dyDescent="0.2">
      <c r="A23" s="292">
        <v>16</v>
      </c>
      <c r="B23" s="244" t="s">
        <v>140</v>
      </c>
      <c r="C23" s="245" t="s">
        <v>141</v>
      </c>
      <c r="D23" s="246" t="s">
        <v>124</v>
      </c>
      <c r="E23" s="247">
        <v>11.97</v>
      </c>
      <c r="F23" s="247"/>
      <c r="G23" s="248">
        <f t="shared" si="0"/>
        <v>0</v>
      </c>
      <c r="H23" s="249">
        <v>1.70000000000073</v>
      </c>
      <c r="I23" s="250">
        <f t="shared" si="1"/>
        <v>20.34900000000874</v>
      </c>
      <c r="J23" s="249">
        <v>0</v>
      </c>
      <c r="K23" s="250">
        <f t="shared" si="2"/>
        <v>0</v>
      </c>
      <c r="O23" s="242">
        <v>2</v>
      </c>
      <c r="AA23" s="218">
        <v>1</v>
      </c>
      <c r="AB23" s="218">
        <v>1</v>
      </c>
      <c r="AC23" s="218">
        <v>1</v>
      </c>
      <c r="AZ23" s="218">
        <v>1</v>
      </c>
      <c r="BA23" s="218">
        <f t="shared" si="3"/>
        <v>0</v>
      </c>
      <c r="BB23" s="218">
        <f t="shared" si="4"/>
        <v>0</v>
      </c>
      <c r="BC23" s="218">
        <f t="shared" si="5"/>
        <v>0</v>
      </c>
      <c r="BD23" s="218">
        <f t="shared" si="6"/>
        <v>0</v>
      </c>
      <c r="BE23" s="218">
        <f t="shared" si="7"/>
        <v>0</v>
      </c>
      <c r="CA23" s="242">
        <v>1</v>
      </c>
      <c r="CB23" s="242">
        <v>1</v>
      </c>
    </row>
    <row r="24" spans="1:80" x14ac:dyDescent="0.2">
      <c r="A24" s="292">
        <v>17</v>
      </c>
      <c r="B24" s="244" t="s">
        <v>142</v>
      </c>
      <c r="C24" s="245" t="s">
        <v>143</v>
      </c>
      <c r="D24" s="246" t="s">
        <v>109</v>
      </c>
      <c r="E24" s="247">
        <v>122.82</v>
      </c>
      <c r="F24" s="247"/>
      <c r="G24" s="248">
        <f t="shared" si="0"/>
        <v>0</v>
      </c>
      <c r="H24" s="249">
        <v>0</v>
      </c>
      <c r="I24" s="250">
        <f t="shared" si="1"/>
        <v>0</v>
      </c>
      <c r="J24" s="249">
        <v>0</v>
      </c>
      <c r="K24" s="250">
        <f t="shared" si="2"/>
        <v>0</v>
      </c>
      <c r="O24" s="242">
        <v>2</v>
      </c>
      <c r="AA24" s="218">
        <v>1</v>
      </c>
      <c r="AB24" s="218">
        <v>1</v>
      </c>
      <c r="AC24" s="218">
        <v>1</v>
      </c>
      <c r="AZ24" s="218">
        <v>1</v>
      </c>
      <c r="BA24" s="218">
        <f t="shared" si="3"/>
        <v>0</v>
      </c>
      <c r="BB24" s="218">
        <f t="shared" si="4"/>
        <v>0</v>
      </c>
      <c r="BC24" s="218">
        <f t="shared" si="5"/>
        <v>0</v>
      </c>
      <c r="BD24" s="218">
        <f t="shared" si="6"/>
        <v>0</v>
      </c>
      <c r="BE24" s="218">
        <f t="shared" si="7"/>
        <v>0</v>
      </c>
      <c r="CA24" s="242">
        <v>1</v>
      </c>
      <c r="CB24" s="242">
        <v>1</v>
      </c>
    </row>
    <row r="25" spans="1:80" x14ac:dyDescent="0.2">
      <c r="A25" s="292">
        <v>18</v>
      </c>
      <c r="B25" s="244" t="s">
        <v>144</v>
      </c>
      <c r="C25" s="245" t="s">
        <v>145</v>
      </c>
      <c r="D25" s="246" t="s">
        <v>109</v>
      </c>
      <c r="E25" s="247">
        <v>122.82</v>
      </c>
      <c r="F25" s="247"/>
      <c r="G25" s="248">
        <f t="shared" si="0"/>
        <v>0</v>
      </c>
      <c r="H25" s="249">
        <v>0</v>
      </c>
      <c r="I25" s="250">
        <f t="shared" si="1"/>
        <v>0</v>
      </c>
      <c r="J25" s="249">
        <v>0</v>
      </c>
      <c r="K25" s="250">
        <f t="shared" si="2"/>
        <v>0</v>
      </c>
      <c r="O25" s="242">
        <v>2</v>
      </c>
      <c r="AA25" s="218">
        <v>1</v>
      </c>
      <c r="AB25" s="218">
        <v>1</v>
      </c>
      <c r="AC25" s="218">
        <v>1</v>
      </c>
      <c r="AZ25" s="218">
        <v>1</v>
      </c>
      <c r="BA25" s="218">
        <f t="shared" si="3"/>
        <v>0</v>
      </c>
      <c r="BB25" s="218">
        <f t="shared" si="4"/>
        <v>0</v>
      </c>
      <c r="BC25" s="218">
        <f t="shared" si="5"/>
        <v>0</v>
      </c>
      <c r="BD25" s="218">
        <f t="shared" si="6"/>
        <v>0</v>
      </c>
      <c r="BE25" s="218">
        <f t="shared" si="7"/>
        <v>0</v>
      </c>
      <c r="CA25" s="242">
        <v>1</v>
      </c>
      <c r="CB25" s="242">
        <v>1</v>
      </c>
    </row>
    <row r="26" spans="1:80" x14ac:dyDescent="0.2">
      <c r="A26" s="292">
        <v>19</v>
      </c>
      <c r="B26" s="244" t="s">
        <v>146</v>
      </c>
      <c r="C26" s="245" t="s">
        <v>147</v>
      </c>
      <c r="D26" s="246" t="s">
        <v>148</v>
      </c>
      <c r="E26" s="247">
        <v>7</v>
      </c>
      <c r="F26" s="247"/>
      <c r="G26" s="248">
        <f t="shared" si="0"/>
        <v>0</v>
      </c>
      <c r="H26" s="249">
        <v>9.9999999999944599E-4</v>
      </c>
      <c r="I26" s="250">
        <f t="shared" si="1"/>
        <v>6.9999999999961222E-3</v>
      </c>
      <c r="J26" s="249"/>
      <c r="K26" s="250">
        <f t="shared" si="2"/>
        <v>0</v>
      </c>
      <c r="O26" s="242">
        <v>2</v>
      </c>
      <c r="AA26" s="218">
        <v>3</v>
      </c>
      <c r="AB26" s="218">
        <v>1</v>
      </c>
      <c r="AC26" s="218">
        <v>572400</v>
      </c>
      <c r="AZ26" s="218">
        <v>1</v>
      </c>
      <c r="BA26" s="218">
        <f t="shared" si="3"/>
        <v>0</v>
      </c>
      <c r="BB26" s="218">
        <f t="shared" si="4"/>
        <v>0</v>
      </c>
      <c r="BC26" s="218">
        <f t="shared" si="5"/>
        <v>0</v>
      </c>
      <c r="BD26" s="218">
        <f t="shared" si="6"/>
        <v>0</v>
      </c>
      <c r="BE26" s="218">
        <f t="shared" si="7"/>
        <v>0</v>
      </c>
      <c r="CA26" s="242">
        <v>3</v>
      </c>
      <c r="CB26" s="242">
        <v>1</v>
      </c>
    </row>
    <row r="27" spans="1:80" x14ac:dyDescent="0.2">
      <c r="A27" s="252"/>
      <c r="B27" s="253" t="s">
        <v>96</v>
      </c>
      <c r="C27" s="254" t="s">
        <v>106</v>
      </c>
      <c r="D27" s="255"/>
      <c r="E27" s="256"/>
      <c r="F27" s="257"/>
      <c r="G27" s="258">
        <f>SUM(G8:G26)</f>
        <v>0</v>
      </c>
      <c r="H27" s="259"/>
      <c r="I27" s="260">
        <f>SUM(I7:I26)</f>
        <v>20.446288000008721</v>
      </c>
      <c r="J27" s="259"/>
      <c r="K27" s="260">
        <f>SUM(K7:K26)</f>
        <v>-37.650299999997401</v>
      </c>
      <c r="O27" s="242">
        <v>4</v>
      </c>
      <c r="BA27" s="261">
        <f>SUM(BA7:BA26)</f>
        <v>0</v>
      </c>
      <c r="BB27" s="261">
        <f>SUM(BB7:BB26)</f>
        <v>0</v>
      </c>
      <c r="BC27" s="261">
        <f>SUM(BC7:BC26)</f>
        <v>0</v>
      </c>
      <c r="BD27" s="261">
        <f>SUM(BD7:BD26)</f>
        <v>0</v>
      </c>
      <c r="BE27" s="261">
        <f>SUM(BE7:BE26)</f>
        <v>0</v>
      </c>
    </row>
    <row r="28" spans="1:80" x14ac:dyDescent="0.2">
      <c r="A28" s="232" t="s">
        <v>92</v>
      </c>
      <c r="B28" s="233" t="s">
        <v>149</v>
      </c>
      <c r="C28" s="234" t="s">
        <v>150</v>
      </c>
      <c r="D28" s="235"/>
      <c r="E28" s="236"/>
      <c r="F28" s="236"/>
      <c r="G28" s="237"/>
      <c r="H28" s="238"/>
      <c r="I28" s="239"/>
      <c r="J28" s="240"/>
      <c r="K28" s="241"/>
      <c r="O28" s="242">
        <v>1</v>
      </c>
    </row>
    <row r="29" spans="1:80" x14ac:dyDescent="0.2">
      <c r="A29" s="243">
        <v>20</v>
      </c>
      <c r="B29" s="244" t="s">
        <v>152</v>
      </c>
      <c r="C29" s="245" t="s">
        <v>153</v>
      </c>
      <c r="D29" s="246" t="s">
        <v>124</v>
      </c>
      <c r="E29" s="247">
        <v>4.8</v>
      </c>
      <c r="F29" s="247"/>
      <c r="G29" s="248">
        <f>E29*F29</f>
        <v>0</v>
      </c>
      <c r="H29" s="249">
        <v>2.5250000000014601</v>
      </c>
      <c r="I29" s="250">
        <f>E29*H29</f>
        <v>12.120000000007009</v>
      </c>
      <c r="J29" s="249">
        <v>0</v>
      </c>
      <c r="K29" s="250">
        <f>E29*J29</f>
        <v>0</v>
      </c>
      <c r="O29" s="242">
        <v>2</v>
      </c>
      <c r="AA29" s="218">
        <v>1</v>
      </c>
      <c r="AB29" s="218">
        <v>1</v>
      </c>
      <c r="AC29" s="218">
        <v>1</v>
      </c>
      <c r="AZ29" s="218">
        <v>1</v>
      </c>
      <c r="BA29" s="218">
        <f>IF(AZ29=1,G29,0)</f>
        <v>0</v>
      </c>
      <c r="BB29" s="218">
        <f>IF(AZ29=2,G29,0)</f>
        <v>0</v>
      </c>
      <c r="BC29" s="218">
        <f>IF(AZ29=3,G29,0)</f>
        <v>0</v>
      </c>
      <c r="BD29" s="218">
        <f>IF(AZ29=4,G29,0)</f>
        <v>0</v>
      </c>
      <c r="BE29" s="218">
        <f>IF(AZ29=5,G29,0)</f>
        <v>0</v>
      </c>
      <c r="CA29" s="242">
        <v>1</v>
      </c>
      <c r="CB29" s="242">
        <v>1</v>
      </c>
    </row>
    <row r="30" spans="1:80" x14ac:dyDescent="0.2">
      <c r="A30" s="252"/>
      <c r="B30" s="253" t="s">
        <v>96</v>
      </c>
      <c r="C30" s="254" t="s">
        <v>151</v>
      </c>
      <c r="D30" s="255"/>
      <c r="E30" s="256"/>
      <c r="F30" s="257"/>
      <c r="G30" s="258">
        <f>SUM(G28:G29)</f>
        <v>0</v>
      </c>
      <c r="H30" s="259"/>
      <c r="I30" s="260">
        <f>SUM(I28:I29)</f>
        <v>12.120000000007009</v>
      </c>
      <c r="J30" s="259"/>
      <c r="K30" s="260">
        <f>SUM(K28:K29)</f>
        <v>0</v>
      </c>
      <c r="O30" s="242">
        <v>4</v>
      </c>
      <c r="BA30" s="261">
        <f>SUM(BA28:BA29)</f>
        <v>0</v>
      </c>
      <c r="BB30" s="261">
        <f>SUM(BB28:BB29)</f>
        <v>0</v>
      </c>
      <c r="BC30" s="261">
        <f>SUM(BC28:BC29)</f>
        <v>0</v>
      </c>
      <c r="BD30" s="261">
        <f>SUM(BD28:BD29)</f>
        <v>0</v>
      </c>
      <c r="BE30" s="261">
        <f>SUM(BE28:BE29)</f>
        <v>0</v>
      </c>
    </row>
    <row r="31" spans="1:80" x14ac:dyDescent="0.2">
      <c r="A31" s="232" t="s">
        <v>92</v>
      </c>
      <c r="B31" s="233" t="s">
        <v>154</v>
      </c>
      <c r="C31" s="234" t="s">
        <v>155</v>
      </c>
      <c r="D31" s="235"/>
      <c r="E31" s="236"/>
      <c r="F31" s="236"/>
      <c r="G31" s="237"/>
      <c r="H31" s="238"/>
      <c r="I31" s="239"/>
      <c r="J31" s="240"/>
      <c r="K31" s="241"/>
      <c r="O31" s="242">
        <v>1</v>
      </c>
    </row>
    <row r="32" spans="1:80" ht="22.5" x14ac:dyDescent="0.2">
      <c r="A32" s="243">
        <v>21</v>
      </c>
      <c r="B32" s="244" t="s">
        <v>157</v>
      </c>
      <c r="C32" s="245" t="s">
        <v>158</v>
      </c>
      <c r="D32" s="246" t="s">
        <v>109</v>
      </c>
      <c r="E32" s="247">
        <v>25.2</v>
      </c>
      <c r="F32" s="247"/>
      <c r="G32" s="248">
        <f>E32*F32</f>
        <v>0</v>
      </c>
      <c r="H32" s="249">
        <v>0.59209999999984597</v>
      </c>
      <c r="I32" s="250">
        <f>E32*H32</f>
        <v>14.920919999996118</v>
      </c>
      <c r="J32" s="249">
        <v>0</v>
      </c>
      <c r="K32" s="250">
        <f>E32*J32</f>
        <v>0</v>
      </c>
      <c r="O32" s="242">
        <v>2</v>
      </c>
      <c r="AA32" s="218">
        <v>1</v>
      </c>
      <c r="AB32" s="218">
        <v>1</v>
      </c>
      <c r="AC32" s="218">
        <v>1</v>
      </c>
      <c r="AZ32" s="218">
        <v>1</v>
      </c>
      <c r="BA32" s="218">
        <f>IF(AZ32=1,G32,0)</f>
        <v>0</v>
      </c>
      <c r="BB32" s="218">
        <f>IF(AZ32=2,G32,0)</f>
        <v>0</v>
      </c>
      <c r="BC32" s="218">
        <f>IF(AZ32=3,G32,0)</f>
        <v>0</v>
      </c>
      <c r="BD32" s="218">
        <f>IF(AZ32=4,G32,0)</f>
        <v>0</v>
      </c>
      <c r="BE32" s="218">
        <f>IF(AZ32=5,G32,0)</f>
        <v>0</v>
      </c>
      <c r="CA32" s="242">
        <v>1</v>
      </c>
      <c r="CB32" s="242">
        <v>1</v>
      </c>
    </row>
    <row r="33" spans="1:80" ht="22.5" x14ac:dyDescent="0.2">
      <c r="A33" s="243">
        <v>22</v>
      </c>
      <c r="B33" s="244" t="s">
        <v>159</v>
      </c>
      <c r="C33" s="245" t="s">
        <v>160</v>
      </c>
      <c r="D33" s="246" t="s">
        <v>124</v>
      </c>
      <c r="E33" s="247">
        <v>8.75</v>
      </c>
      <c r="F33" s="247"/>
      <c r="G33" s="248">
        <f>E33*F33</f>
        <v>0</v>
      </c>
      <c r="H33" s="249">
        <v>1.86253000000033</v>
      </c>
      <c r="I33" s="250">
        <f>E33*H33</f>
        <v>16.297137500002886</v>
      </c>
      <c r="J33" s="249">
        <v>0</v>
      </c>
      <c r="K33" s="250">
        <f>E33*J33</f>
        <v>0</v>
      </c>
      <c r="O33" s="242">
        <v>2</v>
      </c>
      <c r="AA33" s="218">
        <v>1</v>
      </c>
      <c r="AB33" s="218">
        <v>1</v>
      </c>
      <c r="AC33" s="218">
        <v>1</v>
      </c>
      <c r="AZ33" s="218">
        <v>1</v>
      </c>
      <c r="BA33" s="218">
        <f>IF(AZ33=1,G33,0)</f>
        <v>0</v>
      </c>
      <c r="BB33" s="218">
        <f>IF(AZ33=2,G33,0)</f>
        <v>0</v>
      </c>
      <c r="BC33" s="218">
        <f>IF(AZ33=3,G33,0)</f>
        <v>0</v>
      </c>
      <c r="BD33" s="218">
        <f>IF(AZ33=4,G33,0)</f>
        <v>0</v>
      </c>
      <c r="BE33" s="218">
        <f>IF(AZ33=5,G33,0)</f>
        <v>0</v>
      </c>
      <c r="CA33" s="242">
        <v>1</v>
      </c>
      <c r="CB33" s="242">
        <v>1</v>
      </c>
    </row>
    <row r="34" spans="1:80" ht="22.5" x14ac:dyDescent="0.2">
      <c r="A34" s="243">
        <v>23</v>
      </c>
      <c r="B34" s="244" t="s">
        <v>161</v>
      </c>
      <c r="C34" s="245" t="s">
        <v>162</v>
      </c>
      <c r="D34" s="246" t="s">
        <v>163</v>
      </c>
      <c r="E34" s="247">
        <v>15</v>
      </c>
      <c r="F34" s="247"/>
      <c r="G34" s="248">
        <f>E34*F34</f>
        <v>0</v>
      </c>
      <c r="H34" s="249">
        <v>5.0450000000012103E-2</v>
      </c>
      <c r="I34" s="250">
        <f>E34*H34</f>
        <v>0.75675000000018156</v>
      </c>
      <c r="J34" s="249">
        <v>0</v>
      </c>
      <c r="K34" s="250">
        <f>E34*J34</f>
        <v>0</v>
      </c>
      <c r="O34" s="242">
        <v>2</v>
      </c>
      <c r="AA34" s="218">
        <v>1</v>
      </c>
      <c r="AB34" s="218">
        <v>1</v>
      </c>
      <c r="AC34" s="218">
        <v>1</v>
      </c>
      <c r="AZ34" s="218">
        <v>1</v>
      </c>
      <c r="BA34" s="218">
        <f>IF(AZ34=1,G34,0)</f>
        <v>0</v>
      </c>
      <c r="BB34" s="218">
        <f>IF(AZ34=2,G34,0)</f>
        <v>0</v>
      </c>
      <c r="BC34" s="218">
        <f>IF(AZ34=3,G34,0)</f>
        <v>0</v>
      </c>
      <c r="BD34" s="218">
        <f>IF(AZ34=4,G34,0)</f>
        <v>0</v>
      </c>
      <c r="BE34" s="218">
        <f>IF(AZ34=5,G34,0)</f>
        <v>0</v>
      </c>
      <c r="CA34" s="242">
        <v>1</v>
      </c>
      <c r="CB34" s="242">
        <v>1</v>
      </c>
    </row>
    <row r="35" spans="1:80" x14ac:dyDescent="0.2">
      <c r="A35" s="252"/>
      <c r="B35" s="253" t="s">
        <v>96</v>
      </c>
      <c r="C35" s="254" t="s">
        <v>156</v>
      </c>
      <c r="D35" s="255"/>
      <c r="E35" s="256"/>
      <c r="F35" s="257"/>
      <c r="G35" s="258">
        <f>SUM(G31:G34)</f>
        <v>0</v>
      </c>
      <c r="H35" s="259"/>
      <c r="I35" s="260">
        <f>SUM(I31:I34)</f>
        <v>31.974807499999187</v>
      </c>
      <c r="J35" s="259"/>
      <c r="K35" s="260">
        <f>SUM(K31:K34)</f>
        <v>0</v>
      </c>
      <c r="O35" s="242">
        <v>4</v>
      </c>
      <c r="BA35" s="261">
        <f>SUM(BA31:BA34)</f>
        <v>0</v>
      </c>
      <c r="BB35" s="261">
        <f>SUM(BB31:BB34)</f>
        <v>0</v>
      </c>
      <c r="BC35" s="261">
        <f>SUM(BC31:BC34)</f>
        <v>0</v>
      </c>
      <c r="BD35" s="261">
        <f>SUM(BD31:BD34)</f>
        <v>0</v>
      </c>
      <c r="BE35" s="261">
        <f>SUM(BE31:BE34)</f>
        <v>0</v>
      </c>
    </row>
    <row r="36" spans="1:80" x14ac:dyDescent="0.2">
      <c r="A36" s="232" t="s">
        <v>92</v>
      </c>
      <c r="B36" s="233" t="s">
        <v>164</v>
      </c>
      <c r="C36" s="234" t="s">
        <v>165</v>
      </c>
      <c r="D36" s="235"/>
      <c r="E36" s="236"/>
      <c r="F36" s="236"/>
      <c r="G36" s="237"/>
      <c r="H36" s="238"/>
      <c r="I36" s="239"/>
      <c r="J36" s="240"/>
      <c r="K36" s="241"/>
      <c r="O36" s="242">
        <v>1</v>
      </c>
    </row>
    <row r="37" spans="1:80" x14ac:dyDescent="0.2">
      <c r="A37" s="243">
        <v>24</v>
      </c>
      <c r="B37" s="244" t="s">
        <v>167</v>
      </c>
      <c r="C37" s="245" t="s">
        <v>168</v>
      </c>
      <c r="D37" s="246" t="s">
        <v>124</v>
      </c>
      <c r="E37" s="247">
        <v>6.84</v>
      </c>
      <c r="F37" s="247"/>
      <c r="G37" s="248">
        <f>E37*F37</f>
        <v>0</v>
      </c>
      <c r="H37" s="249">
        <v>1.1322000000000101</v>
      </c>
      <c r="I37" s="250">
        <f>E37*H37</f>
        <v>7.7442480000000691</v>
      </c>
      <c r="J37" s="249">
        <v>0</v>
      </c>
      <c r="K37" s="250">
        <f>E37*J37</f>
        <v>0</v>
      </c>
      <c r="O37" s="242">
        <v>2</v>
      </c>
      <c r="AA37" s="218">
        <v>1</v>
      </c>
      <c r="AB37" s="218">
        <v>1</v>
      </c>
      <c r="AC37" s="218">
        <v>1</v>
      </c>
      <c r="AZ37" s="218">
        <v>1</v>
      </c>
      <c r="BA37" s="218">
        <f>IF(AZ37=1,G37,0)</f>
        <v>0</v>
      </c>
      <c r="BB37" s="218">
        <f>IF(AZ37=2,G37,0)</f>
        <v>0</v>
      </c>
      <c r="BC37" s="218">
        <f>IF(AZ37=3,G37,0)</f>
        <v>0</v>
      </c>
      <c r="BD37" s="218">
        <f>IF(AZ37=4,G37,0)</f>
        <v>0</v>
      </c>
      <c r="BE37" s="218">
        <f>IF(AZ37=5,G37,0)</f>
        <v>0</v>
      </c>
      <c r="CA37" s="242">
        <v>1</v>
      </c>
      <c r="CB37" s="242">
        <v>1</v>
      </c>
    </row>
    <row r="38" spans="1:80" x14ac:dyDescent="0.2">
      <c r="A38" s="252"/>
      <c r="B38" s="253" t="s">
        <v>96</v>
      </c>
      <c r="C38" s="254" t="s">
        <v>166</v>
      </c>
      <c r="D38" s="255"/>
      <c r="E38" s="256"/>
      <c r="F38" s="257"/>
      <c r="G38" s="258">
        <f>SUM(G36:G37)</f>
        <v>0</v>
      </c>
      <c r="H38" s="259"/>
      <c r="I38" s="260">
        <f>SUM(I36:I37)</f>
        <v>7.7442480000000691</v>
      </c>
      <c r="J38" s="259"/>
      <c r="K38" s="260">
        <f>SUM(K36:K37)</f>
        <v>0</v>
      </c>
      <c r="O38" s="242">
        <v>4</v>
      </c>
      <c r="BA38" s="261">
        <f>SUM(BA36:BA37)</f>
        <v>0</v>
      </c>
      <c r="BB38" s="261">
        <f>SUM(BB36:BB37)</f>
        <v>0</v>
      </c>
      <c r="BC38" s="261">
        <f>SUM(BC36:BC37)</f>
        <v>0</v>
      </c>
      <c r="BD38" s="261">
        <f>SUM(BD36:BD37)</f>
        <v>0</v>
      </c>
      <c r="BE38" s="261">
        <f>SUM(BE36:BE37)</f>
        <v>0</v>
      </c>
    </row>
    <row r="39" spans="1:80" x14ac:dyDescent="0.2">
      <c r="A39" s="232" t="s">
        <v>92</v>
      </c>
      <c r="B39" s="233" t="s">
        <v>169</v>
      </c>
      <c r="C39" s="234" t="s">
        <v>170</v>
      </c>
      <c r="D39" s="235"/>
      <c r="E39" s="236"/>
      <c r="F39" s="236"/>
      <c r="G39" s="237"/>
      <c r="H39" s="238"/>
      <c r="I39" s="239"/>
      <c r="J39" s="240"/>
      <c r="K39" s="241"/>
      <c r="O39" s="242">
        <v>1</v>
      </c>
    </row>
    <row r="40" spans="1:80" x14ac:dyDescent="0.2">
      <c r="A40" s="243">
        <v>25</v>
      </c>
      <c r="B40" s="244" t="s">
        <v>172</v>
      </c>
      <c r="C40" s="245" t="s">
        <v>173</v>
      </c>
      <c r="D40" s="246" t="s">
        <v>109</v>
      </c>
      <c r="E40" s="247">
        <v>42.9</v>
      </c>
      <c r="F40" s="247"/>
      <c r="G40" s="248">
        <f>E40*F40</f>
        <v>0</v>
      </c>
      <c r="H40" s="249">
        <v>0.30360999999993499</v>
      </c>
      <c r="I40" s="250">
        <f>E40*H40</f>
        <v>13.02486899999721</v>
      </c>
      <c r="J40" s="249">
        <v>0</v>
      </c>
      <c r="K40" s="250">
        <f>E40*J40</f>
        <v>0</v>
      </c>
      <c r="O40" s="242">
        <v>2</v>
      </c>
      <c r="AA40" s="218">
        <v>1</v>
      </c>
      <c r="AB40" s="218">
        <v>1</v>
      </c>
      <c r="AC40" s="218">
        <v>1</v>
      </c>
      <c r="AZ40" s="218">
        <v>1</v>
      </c>
      <c r="BA40" s="218">
        <f>IF(AZ40=1,G40,0)</f>
        <v>0</v>
      </c>
      <c r="BB40" s="218">
        <f>IF(AZ40=2,G40,0)</f>
        <v>0</v>
      </c>
      <c r="BC40" s="218">
        <f>IF(AZ40=3,G40,0)</f>
        <v>0</v>
      </c>
      <c r="BD40" s="218">
        <f>IF(AZ40=4,G40,0)</f>
        <v>0</v>
      </c>
      <c r="BE40" s="218">
        <f>IF(AZ40=5,G40,0)</f>
        <v>0</v>
      </c>
      <c r="CA40" s="242">
        <v>1</v>
      </c>
      <c r="CB40" s="242">
        <v>1</v>
      </c>
    </row>
    <row r="41" spans="1:80" x14ac:dyDescent="0.2">
      <c r="A41" s="243">
        <v>26</v>
      </c>
      <c r="B41" s="244" t="s">
        <v>174</v>
      </c>
      <c r="C41" s="245" t="s">
        <v>175</v>
      </c>
      <c r="D41" s="246" t="s">
        <v>109</v>
      </c>
      <c r="E41" s="247">
        <v>42.9</v>
      </c>
      <c r="F41" s="247"/>
      <c r="G41" s="248">
        <f>E41*F41</f>
        <v>0</v>
      </c>
      <c r="H41" s="249">
        <v>0.38533000000006701</v>
      </c>
      <c r="I41" s="250">
        <f>E41*H41</f>
        <v>16.530657000002876</v>
      </c>
      <c r="J41" s="249">
        <v>0</v>
      </c>
      <c r="K41" s="250">
        <f>E41*J41</f>
        <v>0</v>
      </c>
      <c r="O41" s="242">
        <v>2</v>
      </c>
      <c r="AA41" s="218">
        <v>1</v>
      </c>
      <c r="AB41" s="218">
        <v>1</v>
      </c>
      <c r="AC41" s="218">
        <v>1</v>
      </c>
      <c r="AZ41" s="218">
        <v>1</v>
      </c>
      <c r="BA41" s="218">
        <f>IF(AZ41=1,G41,0)</f>
        <v>0</v>
      </c>
      <c r="BB41" s="218">
        <f>IF(AZ41=2,G41,0)</f>
        <v>0</v>
      </c>
      <c r="BC41" s="218">
        <f>IF(AZ41=3,G41,0)</f>
        <v>0</v>
      </c>
      <c r="BD41" s="218">
        <f>IF(AZ41=4,G41,0)</f>
        <v>0</v>
      </c>
      <c r="BE41" s="218">
        <f>IF(AZ41=5,G41,0)</f>
        <v>0</v>
      </c>
      <c r="CA41" s="242">
        <v>1</v>
      </c>
      <c r="CB41" s="242">
        <v>1</v>
      </c>
    </row>
    <row r="42" spans="1:80" x14ac:dyDescent="0.2">
      <c r="A42" s="243">
        <v>27</v>
      </c>
      <c r="B42" s="244" t="s">
        <v>176</v>
      </c>
      <c r="C42" s="245" t="s">
        <v>177</v>
      </c>
      <c r="D42" s="246" t="s">
        <v>109</v>
      </c>
      <c r="E42" s="247">
        <v>18</v>
      </c>
      <c r="F42" s="247"/>
      <c r="G42" s="248">
        <f>E42*F42</f>
        <v>0</v>
      </c>
      <c r="H42" s="249">
        <v>0.26375999999982003</v>
      </c>
      <c r="I42" s="250">
        <f>E42*H42</f>
        <v>4.7476799999967607</v>
      </c>
      <c r="J42" s="249">
        <v>0</v>
      </c>
      <c r="K42" s="250">
        <f>E42*J42</f>
        <v>0</v>
      </c>
      <c r="O42" s="242">
        <v>2</v>
      </c>
      <c r="AA42" s="218">
        <v>1</v>
      </c>
      <c r="AB42" s="218">
        <v>1</v>
      </c>
      <c r="AC42" s="218">
        <v>1</v>
      </c>
      <c r="AZ42" s="218">
        <v>1</v>
      </c>
      <c r="BA42" s="218">
        <f>IF(AZ42=1,G42,0)</f>
        <v>0</v>
      </c>
      <c r="BB42" s="218">
        <f>IF(AZ42=2,G42,0)</f>
        <v>0</v>
      </c>
      <c r="BC42" s="218">
        <f>IF(AZ42=3,G42,0)</f>
        <v>0</v>
      </c>
      <c r="BD42" s="218">
        <f>IF(AZ42=4,G42,0)</f>
        <v>0</v>
      </c>
      <c r="BE42" s="218">
        <f>IF(AZ42=5,G42,0)</f>
        <v>0</v>
      </c>
      <c r="CA42" s="242">
        <v>1</v>
      </c>
      <c r="CB42" s="242">
        <v>1</v>
      </c>
    </row>
    <row r="43" spans="1:80" x14ac:dyDescent="0.2">
      <c r="A43" s="243">
        <v>28</v>
      </c>
      <c r="B43" s="244" t="s">
        <v>178</v>
      </c>
      <c r="C43" s="245" t="s">
        <v>179</v>
      </c>
      <c r="D43" s="246" t="s">
        <v>109</v>
      </c>
      <c r="E43" s="247">
        <v>25.2</v>
      </c>
      <c r="F43" s="247"/>
      <c r="G43" s="248">
        <f>E43*F43</f>
        <v>0</v>
      </c>
      <c r="H43" s="249">
        <v>0.102549999999951</v>
      </c>
      <c r="I43" s="250">
        <f>E43*H43</f>
        <v>2.584259999998765</v>
      </c>
      <c r="J43" s="249">
        <v>0</v>
      </c>
      <c r="K43" s="250">
        <f>E43*J43</f>
        <v>0</v>
      </c>
      <c r="O43" s="242">
        <v>2</v>
      </c>
      <c r="AA43" s="218">
        <v>1</v>
      </c>
      <c r="AB43" s="218">
        <v>1</v>
      </c>
      <c r="AC43" s="218">
        <v>1</v>
      </c>
      <c r="AZ43" s="218">
        <v>1</v>
      </c>
      <c r="BA43" s="218">
        <f>IF(AZ43=1,G43,0)</f>
        <v>0</v>
      </c>
      <c r="BB43" s="218">
        <f>IF(AZ43=2,G43,0)</f>
        <v>0</v>
      </c>
      <c r="BC43" s="218">
        <f>IF(AZ43=3,G43,0)</f>
        <v>0</v>
      </c>
      <c r="BD43" s="218">
        <f>IF(AZ43=4,G43,0)</f>
        <v>0</v>
      </c>
      <c r="BE43" s="218">
        <f>IF(AZ43=5,G43,0)</f>
        <v>0</v>
      </c>
      <c r="CA43" s="242">
        <v>1</v>
      </c>
      <c r="CB43" s="242">
        <v>1</v>
      </c>
    </row>
    <row r="44" spans="1:80" ht="22.5" x14ac:dyDescent="0.2">
      <c r="A44" s="243">
        <v>29</v>
      </c>
      <c r="B44" s="244" t="s">
        <v>180</v>
      </c>
      <c r="C44" s="245" t="s">
        <v>181</v>
      </c>
      <c r="D44" s="246" t="s">
        <v>109</v>
      </c>
      <c r="E44" s="247">
        <v>13.2</v>
      </c>
      <c r="F44" s="247"/>
      <c r="G44" s="248">
        <f>E44*F44</f>
        <v>0</v>
      </c>
      <c r="H44" s="249">
        <v>0.493779999999788</v>
      </c>
      <c r="I44" s="250">
        <f>E44*H44</f>
        <v>6.5178959999972008</v>
      </c>
      <c r="J44" s="249">
        <v>0</v>
      </c>
      <c r="K44" s="250">
        <f>E44*J44</f>
        <v>0</v>
      </c>
      <c r="O44" s="242">
        <v>2</v>
      </c>
      <c r="AA44" s="218">
        <v>1</v>
      </c>
      <c r="AB44" s="218">
        <v>1</v>
      </c>
      <c r="AC44" s="218">
        <v>1</v>
      </c>
      <c r="AZ44" s="218">
        <v>1</v>
      </c>
      <c r="BA44" s="218">
        <f>IF(AZ44=1,G44,0)</f>
        <v>0</v>
      </c>
      <c r="BB44" s="218">
        <f>IF(AZ44=2,G44,0)</f>
        <v>0</v>
      </c>
      <c r="BC44" s="218">
        <f>IF(AZ44=3,G44,0)</f>
        <v>0</v>
      </c>
      <c r="BD44" s="218">
        <f>IF(AZ44=4,G44,0)</f>
        <v>0</v>
      </c>
      <c r="BE44" s="218">
        <f>IF(AZ44=5,G44,0)</f>
        <v>0</v>
      </c>
      <c r="CA44" s="242">
        <v>1</v>
      </c>
      <c r="CB44" s="242">
        <v>1</v>
      </c>
    </row>
    <row r="45" spans="1:80" x14ac:dyDescent="0.2">
      <c r="A45" s="252"/>
      <c r="B45" s="253" t="s">
        <v>96</v>
      </c>
      <c r="C45" s="254" t="s">
        <v>171</v>
      </c>
      <c r="D45" s="255"/>
      <c r="E45" s="256"/>
      <c r="F45" s="257"/>
      <c r="G45" s="258">
        <f>SUM(G39:G44)</f>
        <v>0</v>
      </c>
      <c r="H45" s="259"/>
      <c r="I45" s="260">
        <f>SUM(I39:I44)</f>
        <v>43.405361999992813</v>
      </c>
      <c r="J45" s="259"/>
      <c r="K45" s="260">
        <f>SUM(K39:K44)</f>
        <v>0</v>
      </c>
      <c r="O45" s="242">
        <v>4</v>
      </c>
      <c r="BA45" s="261">
        <f>SUM(BA39:BA44)</f>
        <v>0</v>
      </c>
      <c r="BB45" s="261">
        <f>SUM(BB39:BB44)</f>
        <v>0</v>
      </c>
      <c r="BC45" s="261">
        <f>SUM(BC39:BC44)</f>
        <v>0</v>
      </c>
      <c r="BD45" s="261">
        <f>SUM(BD39:BD44)</f>
        <v>0</v>
      </c>
      <c r="BE45" s="261">
        <f>SUM(BE39:BE44)</f>
        <v>0</v>
      </c>
    </row>
    <row r="46" spans="1:80" x14ac:dyDescent="0.2">
      <c r="A46" s="232" t="s">
        <v>92</v>
      </c>
      <c r="B46" s="233" t="s">
        <v>182</v>
      </c>
      <c r="C46" s="234" t="s">
        <v>183</v>
      </c>
      <c r="D46" s="235"/>
      <c r="E46" s="236"/>
      <c r="F46" s="236"/>
      <c r="G46" s="237"/>
      <c r="H46" s="238"/>
      <c r="I46" s="239"/>
      <c r="J46" s="240"/>
      <c r="K46" s="241"/>
      <c r="O46" s="242">
        <v>1</v>
      </c>
    </row>
    <row r="47" spans="1:80" x14ac:dyDescent="0.2">
      <c r="A47" s="243">
        <v>30</v>
      </c>
      <c r="B47" s="244" t="s">
        <v>185</v>
      </c>
      <c r="C47" s="245" t="s">
        <v>186</v>
      </c>
      <c r="D47" s="246" t="s">
        <v>109</v>
      </c>
      <c r="E47" s="247">
        <v>14.4</v>
      </c>
      <c r="F47" s="247"/>
      <c r="G47" s="248">
        <f>E47*F47</f>
        <v>0</v>
      </c>
      <c r="H47" s="249">
        <v>5.34599999999728E-2</v>
      </c>
      <c r="I47" s="250">
        <f>E47*H47</f>
        <v>0.76982399999960838</v>
      </c>
      <c r="J47" s="249">
        <v>0</v>
      </c>
      <c r="K47" s="250">
        <f>E47*J47</f>
        <v>0</v>
      </c>
      <c r="O47" s="242">
        <v>2</v>
      </c>
      <c r="AA47" s="218">
        <v>1</v>
      </c>
      <c r="AB47" s="218">
        <v>1</v>
      </c>
      <c r="AC47" s="218">
        <v>1</v>
      </c>
      <c r="AZ47" s="218">
        <v>1</v>
      </c>
      <c r="BA47" s="218">
        <f>IF(AZ47=1,G47,0)</f>
        <v>0</v>
      </c>
      <c r="BB47" s="218">
        <f>IF(AZ47=2,G47,0)</f>
        <v>0</v>
      </c>
      <c r="BC47" s="218">
        <f>IF(AZ47=3,G47,0)</f>
        <v>0</v>
      </c>
      <c r="BD47" s="218">
        <f>IF(AZ47=4,G47,0)</f>
        <v>0</v>
      </c>
      <c r="BE47" s="218">
        <f>IF(AZ47=5,G47,0)</f>
        <v>0</v>
      </c>
      <c r="CA47" s="242">
        <v>1</v>
      </c>
      <c r="CB47" s="242">
        <v>1</v>
      </c>
    </row>
    <row r="48" spans="1:80" x14ac:dyDescent="0.2">
      <c r="A48" s="252"/>
      <c r="B48" s="253" t="s">
        <v>96</v>
      </c>
      <c r="C48" s="254" t="s">
        <v>184</v>
      </c>
      <c r="D48" s="255"/>
      <c r="E48" s="256"/>
      <c r="F48" s="257"/>
      <c r="G48" s="305">
        <f>SUM(G46:G47)</f>
        <v>0</v>
      </c>
      <c r="H48" s="306"/>
      <c r="I48" s="307">
        <f>SUM(I46:I47)</f>
        <v>0.76982399999960838</v>
      </c>
      <c r="J48" s="306"/>
      <c r="K48" s="307">
        <f>SUM(K46:K47)</f>
        <v>0</v>
      </c>
      <c r="L48" s="322"/>
      <c r="O48" s="242">
        <v>4</v>
      </c>
      <c r="BA48" s="261">
        <f>SUM(BA46:BA47)</f>
        <v>0</v>
      </c>
      <c r="BB48" s="261">
        <f>SUM(BB46:BB47)</f>
        <v>0</v>
      </c>
      <c r="BC48" s="261">
        <f>SUM(BC46:BC47)</f>
        <v>0</v>
      </c>
      <c r="BD48" s="261">
        <f>SUM(BD46:BD47)</f>
        <v>0</v>
      </c>
      <c r="BE48" s="261">
        <f>SUM(BE46:BE47)</f>
        <v>0</v>
      </c>
    </row>
    <row r="49" spans="1:80" ht="25.5" x14ac:dyDescent="0.2">
      <c r="A49" s="232" t="s">
        <v>92</v>
      </c>
      <c r="B49" s="233" t="s">
        <v>187</v>
      </c>
      <c r="C49" s="234" t="s">
        <v>188</v>
      </c>
      <c r="D49" s="235"/>
      <c r="E49" s="236"/>
      <c r="F49" s="310" t="s">
        <v>415</v>
      </c>
      <c r="G49" s="310" t="s">
        <v>414</v>
      </c>
      <c r="H49" s="311"/>
      <c r="I49" s="311"/>
      <c r="J49" s="312"/>
      <c r="K49" s="312"/>
      <c r="L49" s="313" t="s">
        <v>17</v>
      </c>
      <c r="O49" s="242">
        <v>1</v>
      </c>
    </row>
    <row r="50" spans="1:80" x14ac:dyDescent="0.2">
      <c r="A50" s="243">
        <v>31</v>
      </c>
      <c r="B50" s="244" t="s">
        <v>190</v>
      </c>
      <c r="C50" s="245" t="s">
        <v>191</v>
      </c>
      <c r="D50" s="246" t="s">
        <v>163</v>
      </c>
      <c r="E50" s="247">
        <v>1</v>
      </c>
      <c r="F50" s="314"/>
      <c r="G50" s="308">
        <f t="shared" ref="G50:G58" si="8">E50*F50</f>
        <v>0</v>
      </c>
      <c r="H50" s="315">
        <v>0</v>
      </c>
      <c r="I50" s="308">
        <f t="shared" ref="I50:I58" si="9">E50*H50</f>
        <v>0</v>
      </c>
      <c r="J50" s="315"/>
      <c r="K50" s="308">
        <f t="shared" ref="K50:K58" si="10">E50*J50</f>
        <v>0</v>
      </c>
      <c r="L50" s="309"/>
      <c r="O50" s="242">
        <v>2</v>
      </c>
      <c r="AA50" s="218">
        <v>12</v>
      </c>
      <c r="AB50" s="218">
        <v>1</v>
      </c>
      <c r="AC50" s="218">
        <v>108</v>
      </c>
      <c r="AZ50" s="218">
        <v>1</v>
      </c>
      <c r="BA50" s="218">
        <f t="shared" ref="BA50:BA58" si="11">IF(AZ50=1,G50,0)</f>
        <v>0</v>
      </c>
      <c r="BB50" s="218">
        <f t="shared" ref="BB50:BB58" si="12">IF(AZ50=2,G50,0)</f>
        <v>0</v>
      </c>
      <c r="BC50" s="218">
        <f t="shared" ref="BC50:BC58" si="13">IF(AZ50=3,G50,0)</f>
        <v>0</v>
      </c>
      <c r="BD50" s="218">
        <f t="shared" ref="BD50:BD58" si="14">IF(AZ50=4,G50,0)</f>
        <v>0</v>
      </c>
      <c r="BE50" s="218">
        <f t="shared" ref="BE50:BE58" si="15">IF(AZ50=5,G50,0)</f>
        <v>0</v>
      </c>
      <c r="CA50" s="242">
        <v>12</v>
      </c>
      <c r="CB50" s="242">
        <v>1</v>
      </c>
    </row>
    <row r="51" spans="1:80" x14ac:dyDescent="0.2">
      <c r="A51" s="243">
        <v>32</v>
      </c>
      <c r="B51" s="244" t="s">
        <v>192</v>
      </c>
      <c r="C51" s="245" t="s">
        <v>193</v>
      </c>
      <c r="D51" s="246" t="s">
        <v>163</v>
      </c>
      <c r="E51" s="247">
        <v>1</v>
      </c>
      <c r="F51" s="314"/>
      <c r="G51" s="308">
        <f t="shared" si="8"/>
        <v>0</v>
      </c>
      <c r="H51" s="315">
        <v>0</v>
      </c>
      <c r="I51" s="308">
        <f t="shared" si="9"/>
        <v>0</v>
      </c>
      <c r="J51" s="315"/>
      <c r="K51" s="308">
        <f t="shared" si="10"/>
        <v>0</v>
      </c>
      <c r="L51" s="309"/>
      <c r="O51" s="242">
        <v>2</v>
      </c>
      <c r="AA51" s="218">
        <v>12</v>
      </c>
      <c r="AB51" s="218">
        <v>1</v>
      </c>
      <c r="AC51" s="218">
        <v>109</v>
      </c>
      <c r="AZ51" s="218">
        <v>1</v>
      </c>
      <c r="BA51" s="218">
        <f t="shared" si="11"/>
        <v>0</v>
      </c>
      <c r="BB51" s="218">
        <f t="shared" si="12"/>
        <v>0</v>
      </c>
      <c r="BC51" s="218">
        <f t="shared" si="13"/>
        <v>0</v>
      </c>
      <c r="BD51" s="218">
        <f t="shared" si="14"/>
        <v>0</v>
      </c>
      <c r="BE51" s="218">
        <f t="shared" si="15"/>
        <v>0</v>
      </c>
      <c r="CA51" s="242">
        <v>12</v>
      </c>
      <c r="CB51" s="242">
        <v>1</v>
      </c>
    </row>
    <row r="52" spans="1:80" x14ac:dyDescent="0.2">
      <c r="A52" s="292">
        <v>33</v>
      </c>
      <c r="B52" s="244" t="s">
        <v>194</v>
      </c>
      <c r="C52" s="245" t="s">
        <v>195</v>
      </c>
      <c r="D52" s="246" t="s">
        <v>163</v>
      </c>
      <c r="E52" s="247">
        <v>2</v>
      </c>
      <c r="F52" s="314"/>
      <c r="G52" s="308">
        <f t="shared" si="8"/>
        <v>0</v>
      </c>
      <c r="H52" s="315">
        <v>0</v>
      </c>
      <c r="I52" s="308">
        <f t="shared" si="9"/>
        <v>0</v>
      </c>
      <c r="J52" s="315"/>
      <c r="K52" s="308">
        <f t="shared" si="10"/>
        <v>0</v>
      </c>
      <c r="L52" s="309"/>
      <c r="O52" s="242">
        <v>2</v>
      </c>
      <c r="AA52" s="218">
        <v>12</v>
      </c>
      <c r="AB52" s="218">
        <v>1</v>
      </c>
      <c r="AC52" s="218">
        <v>110</v>
      </c>
      <c r="AZ52" s="218">
        <v>1</v>
      </c>
      <c r="BA52" s="218">
        <f t="shared" si="11"/>
        <v>0</v>
      </c>
      <c r="BB52" s="218">
        <f t="shared" si="12"/>
        <v>0</v>
      </c>
      <c r="BC52" s="218">
        <f t="shared" si="13"/>
        <v>0</v>
      </c>
      <c r="BD52" s="218">
        <f t="shared" si="14"/>
        <v>0</v>
      </c>
      <c r="BE52" s="218">
        <f t="shared" si="15"/>
        <v>0</v>
      </c>
      <c r="CA52" s="242">
        <v>12</v>
      </c>
      <c r="CB52" s="242">
        <v>1</v>
      </c>
    </row>
    <row r="53" spans="1:80" x14ac:dyDescent="0.2">
      <c r="A53" s="292">
        <v>34</v>
      </c>
      <c r="B53" s="244" t="s">
        <v>196</v>
      </c>
      <c r="C53" s="245" t="s">
        <v>197</v>
      </c>
      <c r="D53" s="246" t="s">
        <v>163</v>
      </c>
      <c r="E53" s="247">
        <v>1</v>
      </c>
      <c r="F53" s="314"/>
      <c r="G53" s="308">
        <f t="shared" si="8"/>
        <v>0</v>
      </c>
      <c r="H53" s="315">
        <v>0</v>
      </c>
      <c r="I53" s="308">
        <f t="shared" si="9"/>
        <v>0</v>
      </c>
      <c r="J53" s="315"/>
      <c r="K53" s="308">
        <f t="shared" si="10"/>
        <v>0</v>
      </c>
      <c r="L53" s="309"/>
      <c r="O53" s="242">
        <v>2</v>
      </c>
      <c r="AA53" s="218">
        <v>12</v>
      </c>
      <c r="AB53" s="218">
        <v>1</v>
      </c>
      <c r="AC53" s="218">
        <v>111</v>
      </c>
      <c r="AZ53" s="218">
        <v>1</v>
      </c>
      <c r="BA53" s="218">
        <f t="shared" si="11"/>
        <v>0</v>
      </c>
      <c r="BB53" s="218">
        <f t="shared" si="12"/>
        <v>0</v>
      </c>
      <c r="BC53" s="218">
        <f t="shared" si="13"/>
        <v>0</v>
      </c>
      <c r="BD53" s="218">
        <f t="shared" si="14"/>
        <v>0</v>
      </c>
      <c r="BE53" s="218">
        <f t="shared" si="15"/>
        <v>0</v>
      </c>
      <c r="CA53" s="242">
        <v>12</v>
      </c>
      <c r="CB53" s="242">
        <v>1</v>
      </c>
    </row>
    <row r="54" spans="1:80" x14ac:dyDescent="0.2">
      <c r="A54" s="292">
        <v>35</v>
      </c>
      <c r="B54" s="244" t="s">
        <v>198</v>
      </c>
      <c r="C54" s="245" t="s">
        <v>199</v>
      </c>
      <c r="D54" s="246" t="s">
        <v>163</v>
      </c>
      <c r="E54" s="247">
        <v>1</v>
      </c>
      <c r="F54" s="314"/>
      <c r="G54" s="308">
        <f t="shared" si="8"/>
        <v>0</v>
      </c>
      <c r="H54" s="315">
        <v>0</v>
      </c>
      <c r="I54" s="308">
        <f t="shared" si="9"/>
        <v>0</v>
      </c>
      <c r="J54" s="315"/>
      <c r="K54" s="308">
        <f t="shared" si="10"/>
        <v>0</v>
      </c>
      <c r="L54" s="309"/>
      <c r="O54" s="242">
        <v>2</v>
      </c>
      <c r="AA54" s="218">
        <v>12</v>
      </c>
      <c r="AB54" s="218">
        <v>1</v>
      </c>
      <c r="AC54" s="218">
        <v>112</v>
      </c>
      <c r="AZ54" s="218">
        <v>1</v>
      </c>
      <c r="BA54" s="218">
        <f t="shared" si="11"/>
        <v>0</v>
      </c>
      <c r="BB54" s="218">
        <f t="shared" si="12"/>
        <v>0</v>
      </c>
      <c r="BC54" s="218">
        <f t="shared" si="13"/>
        <v>0</v>
      </c>
      <c r="BD54" s="218">
        <f t="shared" si="14"/>
        <v>0</v>
      </c>
      <c r="BE54" s="218">
        <f t="shared" si="15"/>
        <v>0</v>
      </c>
      <c r="CA54" s="242">
        <v>12</v>
      </c>
      <c r="CB54" s="242">
        <v>1</v>
      </c>
    </row>
    <row r="55" spans="1:80" x14ac:dyDescent="0.2">
      <c r="A55" s="292">
        <v>36</v>
      </c>
      <c r="B55" s="244" t="s">
        <v>200</v>
      </c>
      <c r="C55" s="245" t="s">
        <v>201</v>
      </c>
      <c r="D55" s="246" t="s">
        <v>163</v>
      </c>
      <c r="E55" s="247">
        <v>1</v>
      </c>
      <c r="F55" s="314"/>
      <c r="G55" s="308">
        <f t="shared" si="8"/>
        <v>0</v>
      </c>
      <c r="H55" s="315">
        <v>0</v>
      </c>
      <c r="I55" s="308">
        <f t="shared" si="9"/>
        <v>0</v>
      </c>
      <c r="J55" s="315"/>
      <c r="K55" s="308">
        <f t="shared" si="10"/>
        <v>0</v>
      </c>
      <c r="L55" s="309"/>
      <c r="O55" s="242">
        <v>2</v>
      </c>
      <c r="AA55" s="218">
        <v>12</v>
      </c>
      <c r="AB55" s="218">
        <v>1</v>
      </c>
      <c r="AC55" s="218">
        <v>113</v>
      </c>
      <c r="AZ55" s="218">
        <v>1</v>
      </c>
      <c r="BA55" s="218">
        <f t="shared" si="11"/>
        <v>0</v>
      </c>
      <c r="BB55" s="218">
        <f t="shared" si="12"/>
        <v>0</v>
      </c>
      <c r="BC55" s="218">
        <f t="shared" si="13"/>
        <v>0</v>
      </c>
      <c r="BD55" s="218">
        <f t="shared" si="14"/>
        <v>0</v>
      </c>
      <c r="BE55" s="218">
        <f t="shared" si="15"/>
        <v>0</v>
      </c>
      <c r="CA55" s="242">
        <v>12</v>
      </c>
      <c r="CB55" s="242">
        <v>1</v>
      </c>
    </row>
    <row r="56" spans="1:80" ht="22.5" x14ac:dyDescent="0.2">
      <c r="A56" s="292">
        <v>37</v>
      </c>
      <c r="B56" s="244" t="s">
        <v>202</v>
      </c>
      <c r="C56" s="245" t="s">
        <v>203</v>
      </c>
      <c r="D56" s="246" t="s">
        <v>163</v>
      </c>
      <c r="E56" s="247">
        <v>2</v>
      </c>
      <c r="F56" s="314"/>
      <c r="G56" s="308">
        <f t="shared" si="8"/>
        <v>0</v>
      </c>
      <c r="H56" s="315">
        <v>0</v>
      </c>
      <c r="I56" s="308">
        <f t="shared" si="9"/>
        <v>0</v>
      </c>
      <c r="J56" s="315"/>
      <c r="K56" s="308">
        <f t="shared" si="10"/>
        <v>0</v>
      </c>
      <c r="L56" s="309"/>
      <c r="O56" s="242">
        <v>2</v>
      </c>
      <c r="AA56" s="218">
        <v>12</v>
      </c>
      <c r="AB56" s="218">
        <v>1</v>
      </c>
      <c r="AC56" s="218">
        <v>105</v>
      </c>
      <c r="AZ56" s="218">
        <v>1</v>
      </c>
      <c r="BA56" s="218">
        <f t="shared" si="11"/>
        <v>0</v>
      </c>
      <c r="BB56" s="218">
        <f t="shared" si="12"/>
        <v>0</v>
      </c>
      <c r="BC56" s="218">
        <f t="shared" si="13"/>
        <v>0</v>
      </c>
      <c r="BD56" s="218">
        <f t="shared" si="14"/>
        <v>0</v>
      </c>
      <c r="BE56" s="218">
        <f t="shared" si="15"/>
        <v>0</v>
      </c>
      <c r="CA56" s="242">
        <v>12</v>
      </c>
      <c r="CB56" s="242">
        <v>1</v>
      </c>
    </row>
    <row r="57" spans="1:80" ht="22.5" x14ac:dyDescent="0.2">
      <c r="A57" s="292">
        <v>38</v>
      </c>
      <c r="B57" s="244" t="s">
        <v>204</v>
      </c>
      <c r="C57" s="245" t="s">
        <v>205</v>
      </c>
      <c r="D57" s="246" t="s">
        <v>163</v>
      </c>
      <c r="E57" s="247">
        <v>2</v>
      </c>
      <c r="F57" s="314"/>
      <c r="G57" s="308">
        <f t="shared" si="8"/>
        <v>0</v>
      </c>
      <c r="H57" s="315">
        <v>0</v>
      </c>
      <c r="I57" s="308">
        <f t="shared" si="9"/>
        <v>0</v>
      </c>
      <c r="J57" s="315"/>
      <c r="K57" s="308">
        <f t="shared" si="10"/>
        <v>0</v>
      </c>
      <c r="L57" s="309"/>
      <c r="O57" s="242">
        <v>2</v>
      </c>
      <c r="AA57" s="218">
        <v>12</v>
      </c>
      <c r="AB57" s="218">
        <v>1</v>
      </c>
      <c r="AC57" s="218">
        <v>106</v>
      </c>
      <c r="AZ57" s="218">
        <v>1</v>
      </c>
      <c r="BA57" s="218">
        <f t="shared" si="11"/>
        <v>0</v>
      </c>
      <c r="BB57" s="218">
        <f t="shared" si="12"/>
        <v>0</v>
      </c>
      <c r="BC57" s="218">
        <f t="shared" si="13"/>
        <v>0</v>
      </c>
      <c r="BD57" s="218">
        <f t="shared" si="14"/>
        <v>0</v>
      </c>
      <c r="BE57" s="218">
        <f t="shared" si="15"/>
        <v>0</v>
      </c>
      <c r="CA57" s="242">
        <v>12</v>
      </c>
      <c r="CB57" s="242">
        <v>1</v>
      </c>
    </row>
    <row r="58" spans="1:80" ht="22.5" x14ac:dyDescent="0.2">
      <c r="A58" s="292">
        <v>39</v>
      </c>
      <c r="B58" s="244" t="s">
        <v>206</v>
      </c>
      <c r="C58" s="245" t="s">
        <v>207</v>
      </c>
      <c r="D58" s="246" t="s">
        <v>163</v>
      </c>
      <c r="E58" s="247">
        <v>3</v>
      </c>
      <c r="F58" s="314"/>
      <c r="G58" s="308">
        <f t="shared" si="8"/>
        <v>0</v>
      </c>
      <c r="H58" s="315">
        <v>0</v>
      </c>
      <c r="I58" s="308">
        <f t="shared" si="9"/>
        <v>0</v>
      </c>
      <c r="J58" s="315"/>
      <c r="K58" s="308">
        <f t="shared" si="10"/>
        <v>0</v>
      </c>
      <c r="L58" s="309"/>
      <c r="O58" s="242">
        <v>2</v>
      </c>
      <c r="AA58" s="218">
        <v>12</v>
      </c>
      <c r="AB58" s="218">
        <v>1</v>
      </c>
      <c r="AC58" s="218">
        <v>107</v>
      </c>
      <c r="AZ58" s="218">
        <v>1</v>
      </c>
      <c r="BA58" s="218">
        <f t="shared" si="11"/>
        <v>0</v>
      </c>
      <c r="BB58" s="218">
        <f t="shared" si="12"/>
        <v>0</v>
      </c>
      <c r="BC58" s="218">
        <f t="shared" si="13"/>
        <v>0</v>
      </c>
      <c r="BD58" s="218">
        <f t="shared" si="14"/>
        <v>0</v>
      </c>
      <c r="BE58" s="218">
        <f t="shared" si="15"/>
        <v>0</v>
      </c>
      <c r="CA58" s="242">
        <v>12</v>
      </c>
      <c r="CB58" s="242">
        <v>1</v>
      </c>
    </row>
    <row r="59" spans="1:80" x14ac:dyDescent="0.2">
      <c r="A59" s="252"/>
      <c r="B59" s="253" t="s">
        <v>96</v>
      </c>
      <c r="C59" s="254" t="s">
        <v>189</v>
      </c>
      <c r="D59" s="255"/>
      <c r="E59" s="256"/>
      <c r="F59" s="256"/>
      <c r="G59" s="256"/>
      <c r="H59" s="259"/>
      <c r="I59" s="320">
        <f>SUM(I49:I58)</f>
        <v>0</v>
      </c>
      <c r="J59" s="259"/>
      <c r="K59" s="320">
        <f>SUM(K49:K58)</f>
        <v>0</v>
      </c>
      <c r="L59" s="260">
        <f>SUM(L50:L58)</f>
        <v>0</v>
      </c>
      <c r="O59" s="242">
        <v>4</v>
      </c>
      <c r="BA59" s="261">
        <f>SUM(BA49:BA58)</f>
        <v>0</v>
      </c>
      <c r="BB59" s="261">
        <f>SUM(BB49:BB58)</f>
        <v>0</v>
      </c>
      <c r="BC59" s="261">
        <f>SUM(BC49:BC58)</f>
        <v>0</v>
      </c>
      <c r="BD59" s="261">
        <f>SUM(BD49:BD58)</f>
        <v>0</v>
      </c>
      <c r="BE59" s="261">
        <f>SUM(BE49:BE58)</f>
        <v>0</v>
      </c>
    </row>
    <row r="60" spans="1:80" x14ac:dyDescent="0.2">
      <c r="A60" s="232" t="s">
        <v>92</v>
      </c>
      <c r="B60" s="233" t="s">
        <v>208</v>
      </c>
      <c r="C60" s="234" t="s">
        <v>209</v>
      </c>
      <c r="D60" s="235"/>
      <c r="E60" s="236"/>
      <c r="F60" s="236"/>
      <c r="G60" s="237"/>
      <c r="H60" s="238"/>
      <c r="I60" s="239"/>
      <c r="J60" s="240"/>
      <c r="K60" s="241"/>
      <c r="O60" s="242">
        <v>1</v>
      </c>
    </row>
    <row r="61" spans="1:80" x14ac:dyDescent="0.2">
      <c r="A61" s="243">
        <v>40</v>
      </c>
      <c r="B61" s="244" t="s">
        <v>211</v>
      </c>
      <c r="C61" s="245" t="s">
        <v>212</v>
      </c>
      <c r="D61" s="246" t="s">
        <v>163</v>
      </c>
      <c r="E61" s="247">
        <v>15</v>
      </c>
      <c r="F61" s="247"/>
      <c r="G61" s="248">
        <f>E61*F61</f>
        <v>0</v>
      </c>
      <c r="H61" s="249">
        <v>0</v>
      </c>
      <c r="I61" s="250">
        <f>E61*H61</f>
        <v>0</v>
      </c>
      <c r="J61" s="249">
        <v>-1.00000000000051E-2</v>
      </c>
      <c r="K61" s="250">
        <f>E61*J61</f>
        <v>-0.15000000000007652</v>
      </c>
      <c r="O61" s="242">
        <v>2</v>
      </c>
      <c r="AA61" s="218">
        <v>1</v>
      </c>
      <c r="AB61" s="218">
        <v>1</v>
      </c>
      <c r="AC61" s="218">
        <v>1</v>
      </c>
      <c r="AZ61" s="218">
        <v>1</v>
      </c>
      <c r="BA61" s="218">
        <f>IF(AZ61=1,G61,0)</f>
        <v>0</v>
      </c>
      <c r="BB61" s="218">
        <f>IF(AZ61=2,G61,0)</f>
        <v>0</v>
      </c>
      <c r="BC61" s="218">
        <f>IF(AZ61=3,G61,0)</f>
        <v>0</v>
      </c>
      <c r="BD61" s="218">
        <f>IF(AZ61=4,G61,0)</f>
        <v>0</v>
      </c>
      <c r="BE61" s="218">
        <f>IF(AZ61=5,G61,0)</f>
        <v>0</v>
      </c>
      <c r="CA61" s="242">
        <v>1</v>
      </c>
      <c r="CB61" s="242">
        <v>1</v>
      </c>
    </row>
    <row r="62" spans="1:80" x14ac:dyDescent="0.2">
      <c r="A62" s="243">
        <v>41</v>
      </c>
      <c r="B62" s="244" t="s">
        <v>213</v>
      </c>
      <c r="C62" s="245" t="s">
        <v>214</v>
      </c>
      <c r="D62" s="246" t="s">
        <v>215</v>
      </c>
      <c r="E62" s="247">
        <v>37.950299999997597</v>
      </c>
      <c r="F62" s="247"/>
      <c r="G62" s="248">
        <f>E62*F62</f>
        <v>0</v>
      </c>
      <c r="H62" s="249">
        <v>0</v>
      </c>
      <c r="I62" s="250">
        <f>E62*H62</f>
        <v>0</v>
      </c>
      <c r="J62" s="249"/>
      <c r="K62" s="250">
        <f>E62*J62</f>
        <v>0</v>
      </c>
      <c r="O62" s="242">
        <v>2</v>
      </c>
      <c r="AA62" s="218">
        <v>8</v>
      </c>
      <c r="AB62" s="218">
        <v>0</v>
      </c>
      <c r="AC62" s="218">
        <v>3</v>
      </c>
      <c r="AZ62" s="218">
        <v>1</v>
      </c>
      <c r="BA62" s="218">
        <f>IF(AZ62=1,G62,0)</f>
        <v>0</v>
      </c>
      <c r="BB62" s="218">
        <f>IF(AZ62=2,G62,0)</f>
        <v>0</v>
      </c>
      <c r="BC62" s="218">
        <f>IF(AZ62=3,G62,0)</f>
        <v>0</v>
      </c>
      <c r="BD62" s="218">
        <f>IF(AZ62=4,G62,0)</f>
        <v>0</v>
      </c>
      <c r="BE62" s="218">
        <f>IF(AZ62=5,G62,0)</f>
        <v>0</v>
      </c>
      <c r="CA62" s="242">
        <v>8</v>
      </c>
      <c r="CB62" s="242">
        <v>0</v>
      </c>
    </row>
    <row r="63" spans="1:80" x14ac:dyDescent="0.2">
      <c r="A63" s="292">
        <v>42</v>
      </c>
      <c r="B63" s="244" t="s">
        <v>216</v>
      </c>
      <c r="C63" s="245" t="s">
        <v>217</v>
      </c>
      <c r="D63" s="246" t="s">
        <v>215</v>
      </c>
      <c r="E63" s="247">
        <v>759.00599999995097</v>
      </c>
      <c r="F63" s="247"/>
      <c r="G63" s="248">
        <f>E63*F63</f>
        <v>0</v>
      </c>
      <c r="H63" s="249">
        <v>0</v>
      </c>
      <c r="I63" s="250">
        <f>E63*H63</f>
        <v>0</v>
      </c>
      <c r="J63" s="249"/>
      <c r="K63" s="250">
        <f>E63*J63</f>
        <v>0</v>
      </c>
      <c r="O63" s="242">
        <v>2</v>
      </c>
      <c r="AA63" s="218">
        <v>8</v>
      </c>
      <c r="AB63" s="218">
        <v>0</v>
      </c>
      <c r="AC63" s="218">
        <v>3</v>
      </c>
      <c r="AZ63" s="218">
        <v>1</v>
      </c>
      <c r="BA63" s="218">
        <f>IF(AZ63=1,G63,0)</f>
        <v>0</v>
      </c>
      <c r="BB63" s="218">
        <f>IF(AZ63=2,G63,0)</f>
        <v>0</v>
      </c>
      <c r="BC63" s="218">
        <f>IF(AZ63=3,G63,0)</f>
        <v>0</v>
      </c>
      <c r="BD63" s="218">
        <f>IF(AZ63=4,G63,0)</f>
        <v>0</v>
      </c>
      <c r="BE63" s="218">
        <f>IF(AZ63=5,G63,0)</f>
        <v>0</v>
      </c>
      <c r="CA63" s="242">
        <v>8</v>
      </c>
      <c r="CB63" s="242">
        <v>0</v>
      </c>
    </row>
    <row r="64" spans="1:80" x14ac:dyDescent="0.2">
      <c r="A64" s="292">
        <v>43</v>
      </c>
      <c r="B64" s="244" t="s">
        <v>218</v>
      </c>
      <c r="C64" s="245" t="s">
        <v>219</v>
      </c>
      <c r="D64" s="246" t="s">
        <v>215</v>
      </c>
      <c r="E64" s="247">
        <v>37.950299999997597</v>
      </c>
      <c r="F64" s="247"/>
      <c r="G64" s="248">
        <f>E64*F64</f>
        <v>0</v>
      </c>
      <c r="H64" s="249">
        <v>0</v>
      </c>
      <c r="I64" s="250">
        <f>E64*H64</f>
        <v>0</v>
      </c>
      <c r="J64" s="249"/>
      <c r="K64" s="250">
        <f>E64*J64</f>
        <v>0</v>
      </c>
      <c r="O64" s="242">
        <v>2</v>
      </c>
      <c r="AA64" s="218">
        <v>8</v>
      </c>
      <c r="AB64" s="218">
        <v>0</v>
      </c>
      <c r="AC64" s="218">
        <v>3</v>
      </c>
      <c r="AZ64" s="218">
        <v>1</v>
      </c>
      <c r="BA64" s="218">
        <f>IF(AZ64=1,G64,0)</f>
        <v>0</v>
      </c>
      <c r="BB64" s="218">
        <f>IF(AZ64=2,G64,0)</f>
        <v>0</v>
      </c>
      <c r="BC64" s="218">
        <f>IF(AZ64=3,G64,0)</f>
        <v>0</v>
      </c>
      <c r="BD64" s="218">
        <f>IF(AZ64=4,G64,0)</f>
        <v>0</v>
      </c>
      <c r="BE64" s="218">
        <f>IF(AZ64=5,G64,0)</f>
        <v>0</v>
      </c>
      <c r="CA64" s="242">
        <v>8</v>
      </c>
      <c r="CB64" s="242">
        <v>0</v>
      </c>
    </row>
    <row r="65" spans="1:80" ht="22.5" x14ac:dyDescent="0.2">
      <c r="A65" s="292">
        <v>44</v>
      </c>
      <c r="B65" s="244" t="s">
        <v>220</v>
      </c>
      <c r="C65" s="245" t="s">
        <v>221</v>
      </c>
      <c r="D65" s="246" t="s">
        <v>215</v>
      </c>
      <c r="E65" s="247">
        <v>37.950299999997597</v>
      </c>
      <c r="F65" s="247"/>
      <c r="G65" s="248">
        <f>E65*F65</f>
        <v>0</v>
      </c>
      <c r="H65" s="249">
        <v>0</v>
      </c>
      <c r="I65" s="250">
        <f>E65*H65</f>
        <v>0</v>
      </c>
      <c r="J65" s="249"/>
      <c r="K65" s="250">
        <f>E65*J65</f>
        <v>0</v>
      </c>
      <c r="O65" s="242">
        <v>2</v>
      </c>
      <c r="AA65" s="218">
        <v>8</v>
      </c>
      <c r="AB65" s="218">
        <v>0</v>
      </c>
      <c r="AC65" s="218">
        <v>3</v>
      </c>
      <c r="AZ65" s="218">
        <v>1</v>
      </c>
      <c r="BA65" s="218">
        <f>IF(AZ65=1,G65,0)</f>
        <v>0</v>
      </c>
      <c r="BB65" s="218">
        <f>IF(AZ65=2,G65,0)</f>
        <v>0</v>
      </c>
      <c r="BC65" s="218">
        <f>IF(AZ65=3,G65,0)</f>
        <v>0</v>
      </c>
      <c r="BD65" s="218">
        <f>IF(AZ65=4,G65,0)</f>
        <v>0</v>
      </c>
      <c r="BE65" s="218">
        <f>IF(AZ65=5,G65,0)</f>
        <v>0</v>
      </c>
      <c r="CA65" s="242">
        <v>8</v>
      </c>
      <c r="CB65" s="242">
        <v>0</v>
      </c>
    </row>
    <row r="66" spans="1:80" x14ac:dyDescent="0.2">
      <c r="A66" s="252"/>
      <c r="B66" s="253" t="s">
        <v>96</v>
      </c>
      <c r="C66" s="254" t="s">
        <v>210</v>
      </c>
      <c r="D66" s="255"/>
      <c r="E66" s="256"/>
      <c r="F66" s="257"/>
      <c r="G66" s="258">
        <f>SUM(G60:G65)</f>
        <v>0</v>
      </c>
      <c r="H66" s="259"/>
      <c r="I66" s="260">
        <f>SUM(I60:I65)</f>
        <v>0</v>
      </c>
      <c r="J66" s="259"/>
      <c r="K66" s="260">
        <f>SUM(K60:K65)</f>
        <v>-0.15000000000007652</v>
      </c>
      <c r="O66" s="242">
        <v>4</v>
      </c>
      <c r="BA66" s="261">
        <f>SUM(BA60:BA65)</f>
        <v>0</v>
      </c>
      <c r="BB66" s="261">
        <f>SUM(BB60:BB65)</f>
        <v>0</v>
      </c>
      <c r="BC66" s="261">
        <f>SUM(BC60:BC65)</f>
        <v>0</v>
      </c>
      <c r="BD66" s="261">
        <f>SUM(BD60:BD65)</f>
        <v>0</v>
      </c>
      <c r="BE66" s="261">
        <f>SUM(BE60:BE65)</f>
        <v>0</v>
      </c>
    </row>
    <row r="67" spans="1:80" x14ac:dyDescent="0.2">
      <c r="A67" s="232" t="s">
        <v>92</v>
      </c>
      <c r="B67" s="233" t="s">
        <v>222</v>
      </c>
      <c r="C67" s="234" t="s">
        <v>223</v>
      </c>
      <c r="D67" s="235"/>
      <c r="E67" s="236"/>
      <c r="F67" s="236"/>
      <c r="G67" s="237"/>
      <c r="H67" s="238"/>
      <c r="I67" s="239"/>
      <c r="J67" s="240"/>
      <c r="K67" s="241"/>
      <c r="O67" s="242">
        <v>1</v>
      </c>
    </row>
    <row r="68" spans="1:80" x14ac:dyDescent="0.2">
      <c r="A68" s="243">
        <v>45</v>
      </c>
      <c r="B68" s="244" t="s">
        <v>225</v>
      </c>
      <c r="C68" s="245" t="s">
        <v>226</v>
      </c>
      <c r="D68" s="246" t="s">
        <v>215</v>
      </c>
      <c r="E68" s="247">
        <v>191.22948200002</v>
      </c>
      <c r="F68" s="247"/>
      <c r="G68" s="248">
        <f>E68*F68</f>
        <v>0</v>
      </c>
      <c r="H68" s="249">
        <v>0</v>
      </c>
      <c r="I68" s="250">
        <f>E68*H68</f>
        <v>0</v>
      </c>
      <c r="J68" s="249"/>
      <c r="K68" s="250">
        <f>E68*J68</f>
        <v>0</v>
      </c>
      <c r="O68" s="242">
        <v>2</v>
      </c>
      <c r="AA68" s="218">
        <v>7</v>
      </c>
      <c r="AB68" s="218">
        <v>1</v>
      </c>
      <c r="AC68" s="218">
        <v>2</v>
      </c>
      <c r="AZ68" s="218">
        <v>1</v>
      </c>
      <c r="BA68" s="218">
        <f>IF(AZ68=1,G68,0)</f>
        <v>0</v>
      </c>
      <c r="BB68" s="218">
        <f>IF(AZ68=2,G68,0)</f>
        <v>0</v>
      </c>
      <c r="BC68" s="218">
        <f>IF(AZ68=3,G68,0)</f>
        <v>0</v>
      </c>
      <c r="BD68" s="218">
        <f>IF(AZ68=4,G68,0)</f>
        <v>0</v>
      </c>
      <c r="BE68" s="218">
        <f>IF(AZ68=5,G68,0)</f>
        <v>0</v>
      </c>
      <c r="CA68" s="242">
        <v>7</v>
      </c>
      <c r="CB68" s="242">
        <v>1</v>
      </c>
    </row>
    <row r="69" spans="1:80" x14ac:dyDescent="0.2">
      <c r="A69" s="252"/>
      <c r="B69" s="253" t="s">
        <v>96</v>
      </c>
      <c r="C69" s="254" t="s">
        <v>224</v>
      </c>
      <c r="D69" s="255"/>
      <c r="E69" s="256"/>
      <c r="F69" s="257"/>
      <c r="G69" s="258">
        <f>SUM(G67:G68)</f>
        <v>0</v>
      </c>
      <c r="H69" s="259"/>
      <c r="I69" s="260">
        <f>SUM(I67:I68)</f>
        <v>0</v>
      </c>
      <c r="J69" s="259"/>
      <c r="K69" s="260">
        <f>SUM(K67:K68)</f>
        <v>0</v>
      </c>
      <c r="O69" s="242">
        <v>4</v>
      </c>
      <c r="BA69" s="261">
        <f>SUM(BA67:BA68)</f>
        <v>0</v>
      </c>
      <c r="BB69" s="261">
        <f>SUM(BB67:BB68)</f>
        <v>0</v>
      </c>
      <c r="BC69" s="261">
        <f>SUM(BC67:BC68)</f>
        <v>0</v>
      </c>
      <c r="BD69" s="261">
        <f>SUM(BD67:BD68)</f>
        <v>0</v>
      </c>
      <c r="BE69" s="261">
        <f>SUM(BE67:BE68)</f>
        <v>0</v>
      </c>
    </row>
    <row r="70" spans="1:80" x14ac:dyDescent="0.2">
      <c r="A70" s="232" t="s">
        <v>92</v>
      </c>
      <c r="B70" s="233" t="s">
        <v>227</v>
      </c>
      <c r="C70" s="234" t="s">
        <v>228</v>
      </c>
      <c r="D70" s="235"/>
      <c r="E70" s="236"/>
      <c r="F70" s="236"/>
      <c r="G70" s="237"/>
      <c r="H70" s="238"/>
      <c r="I70" s="239"/>
      <c r="J70" s="240"/>
      <c r="K70" s="241"/>
      <c r="O70" s="242">
        <v>1</v>
      </c>
    </row>
    <row r="71" spans="1:80" ht="22.5" x14ac:dyDescent="0.2">
      <c r="A71" s="243">
        <v>46</v>
      </c>
      <c r="B71" s="244" t="s">
        <v>230</v>
      </c>
      <c r="C71" s="245" t="s">
        <v>231</v>
      </c>
      <c r="D71" s="246" t="s">
        <v>109</v>
      </c>
      <c r="E71" s="247">
        <v>136.80000000000001</v>
      </c>
      <c r="F71" s="247"/>
      <c r="G71" s="248">
        <f>E71*F71</f>
        <v>0</v>
      </c>
      <c r="H71" s="249">
        <v>1.99999999999978E-4</v>
      </c>
      <c r="I71" s="250">
        <f>E71*H71</f>
        <v>2.7359999999996994E-2</v>
      </c>
      <c r="J71" s="249">
        <v>0</v>
      </c>
      <c r="K71" s="250">
        <f>E71*J71</f>
        <v>0</v>
      </c>
      <c r="O71" s="242">
        <v>2</v>
      </c>
      <c r="AA71" s="218">
        <v>1</v>
      </c>
      <c r="AB71" s="218">
        <v>7</v>
      </c>
      <c r="AC71" s="218">
        <v>7</v>
      </c>
      <c r="AZ71" s="218">
        <v>2</v>
      </c>
      <c r="BA71" s="218">
        <f>IF(AZ71=1,G71,0)</f>
        <v>0</v>
      </c>
      <c r="BB71" s="218">
        <f>IF(AZ71=2,G71,0)</f>
        <v>0</v>
      </c>
      <c r="BC71" s="218">
        <f>IF(AZ71=3,G71,0)</f>
        <v>0</v>
      </c>
      <c r="BD71" s="218">
        <f>IF(AZ71=4,G71,0)</f>
        <v>0</v>
      </c>
      <c r="BE71" s="218">
        <f>IF(AZ71=5,G71,0)</f>
        <v>0</v>
      </c>
      <c r="CA71" s="242">
        <v>1</v>
      </c>
      <c r="CB71" s="242">
        <v>7</v>
      </c>
    </row>
    <row r="72" spans="1:80" ht="22.5" x14ac:dyDescent="0.2">
      <c r="A72" s="243">
        <v>47</v>
      </c>
      <c r="B72" s="244" t="s">
        <v>232</v>
      </c>
      <c r="C72" s="245" t="s">
        <v>233</v>
      </c>
      <c r="D72" s="246" t="s">
        <v>109</v>
      </c>
      <c r="E72" s="247">
        <v>136.80000000000001</v>
      </c>
      <c r="F72" s="247"/>
      <c r="G72" s="248">
        <f>E72*F72</f>
        <v>0</v>
      </c>
      <c r="H72" s="249">
        <v>9.7399999999936392E-3</v>
      </c>
      <c r="I72" s="250">
        <f>E72*H72</f>
        <v>1.3324319999991299</v>
      </c>
      <c r="J72" s="249">
        <v>0</v>
      </c>
      <c r="K72" s="250">
        <f>E72*J72</f>
        <v>0</v>
      </c>
      <c r="O72" s="242">
        <v>2</v>
      </c>
      <c r="AA72" s="218">
        <v>1</v>
      </c>
      <c r="AB72" s="218">
        <v>7</v>
      </c>
      <c r="AC72" s="218">
        <v>7</v>
      </c>
      <c r="AZ72" s="218">
        <v>2</v>
      </c>
      <c r="BA72" s="218">
        <f>IF(AZ72=1,G72,0)</f>
        <v>0</v>
      </c>
      <c r="BB72" s="218">
        <f>IF(AZ72=2,G72,0)</f>
        <v>0</v>
      </c>
      <c r="BC72" s="218">
        <f>IF(AZ72=3,G72,0)</f>
        <v>0</v>
      </c>
      <c r="BD72" s="218">
        <f>IF(AZ72=4,G72,0)</f>
        <v>0</v>
      </c>
      <c r="BE72" s="218">
        <f>IF(AZ72=5,G72,0)</f>
        <v>0</v>
      </c>
      <c r="CA72" s="242">
        <v>1</v>
      </c>
      <c r="CB72" s="242">
        <v>7</v>
      </c>
    </row>
    <row r="73" spans="1:80" ht="22.5" x14ac:dyDescent="0.2">
      <c r="A73" s="292">
        <v>48</v>
      </c>
      <c r="B73" s="244" t="s">
        <v>234</v>
      </c>
      <c r="C73" s="245" t="s">
        <v>235</v>
      </c>
      <c r="D73" s="246" t="s">
        <v>109</v>
      </c>
      <c r="E73" s="247">
        <v>752.4</v>
      </c>
      <c r="F73" s="247"/>
      <c r="G73" s="248">
        <f>E73*F73</f>
        <v>0</v>
      </c>
      <c r="H73" s="249">
        <v>3.9999999999977796E-3</v>
      </c>
      <c r="I73" s="250">
        <f>E73*H73</f>
        <v>3.0095999999983292</v>
      </c>
      <c r="J73" s="249">
        <v>0</v>
      </c>
      <c r="K73" s="250">
        <f>E73*J73</f>
        <v>0</v>
      </c>
      <c r="O73" s="242">
        <v>2</v>
      </c>
      <c r="AA73" s="218">
        <v>1</v>
      </c>
      <c r="AB73" s="218">
        <v>7</v>
      </c>
      <c r="AC73" s="218">
        <v>7</v>
      </c>
      <c r="AZ73" s="218">
        <v>2</v>
      </c>
      <c r="BA73" s="218">
        <f>IF(AZ73=1,G73,0)</f>
        <v>0</v>
      </c>
      <c r="BB73" s="218">
        <f>IF(AZ73=2,G73,0)</f>
        <v>0</v>
      </c>
      <c r="BC73" s="218">
        <f>IF(AZ73=3,G73,0)</f>
        <v>0</v>
      </c>
      <c r="BD73" s="218">
        <f>IF(AZ73=4,G73,0)</f>
        <v>0</v>
      </c>
      <c r="BE73" s="218">
        <f>IF(AZ73=5,G73,0)</f>
        <v>0</v>
      </c>
      <c r="CA73" s="242">
        <v>1</v>
      </c>
      <c r="CB73" s="242">
        <v>7</v>
      </c>
    </row>
    <row r="74" spans="1:80" x14ac:dyDescent="0.2">
      <c r="A74" s="292">
        <v>49</v>
      </c>
      <c r="B74" s="244" t="s">
        <v>236</v>
      </c>
      <c r="C74" s="245" t="s">
        <v>237</v>
      </c>
      <c r="D74" s="246" t="s">
        <v>109</v>
      </c>
      <c r="E74" s="247">
        <v>752.4</v>
      </c>
      <c r="F74" s="247"/>
      <c r="G74" s="248">
        <f>E74*F74</f>
        <v>0</v>
      </c>
      <c r="H74" s="249">
        <v>3.8999999999989E-4</v>
      </c>
      <c r="I74" s="250">
        <f>E74*H74</f>
        <v>0.29343599999991721</v>
      </c>
      <c r="J74" s="249">
        <v>0</v>
      </c>
      <c r="K74" s="250">
        <f>E74*J74</f>
        <v>0</v>
      </c>
      <c r="O74" s="242">
        <v>2</v>
      </c>
      <c r="AA74" s="218">
        <v>1</v>
      </c>
      <c r="AB74" s="218">
        <v>7</v>
      </c>
      <c r="AC74" s="218">
        <v>7</v>
      </c>
      <c r="AZ74" s="218">
        <v>2</v>
      </c>
      <c r="BA74" s="218">
        <f>IF(AZ74=1,G74,0)</f>
        <v>0</v>
      </c>
      <c r="BB74" s="218">
        <f>IF(AZ74=2,G74,0)</f>
        <v>0</v>
      </c>
      <c r="BC74" s="218">
        <f>IF(AZ74=3,G74,0)</f>
        <v>0</v>
      </c>
      <c r="BD74" s="218">
        <f>IF(AZ74=4,G74,0)</f>
        <v>0</v>
      </c>
      <c r="BE74" s="218">
        <f>IF(AZ74=5,G74,0)</f>
        <v>0</v>
      </c>
      <c r="CA74" s="242">
        <v>1</v>
      </c>
      <c r="CB74" s="242">
        <v>7</v>
      </c>
    </row>
    <row r="75" spans="1:80" x14ac:dyDescent="0.2">
      <c r="A75" s="292">
        <v>50</v>
      </c>
      <c r="B75" s="244" t="s">
        <v>238</v>
      </c>
      <c r="C75" s="245" t="s">
        <v>239</v>
      </c>
      <c r="D75" s="246" t="s">
        <v>12</v>
      </c>
      <c r="E75" s="247">
        <v>5718.8555999999999</v>
      </c>
      <c r="F75" s="247"/>
      <c r="G75" s="248">
        <f>E75*F75</f>
        <v>0</v>
      </c>
      <c r="H75" s="249">
        <v>0</v>
      </c>
      <c r="I75" s="250">
        <f>E75*H75</f>
        <v>0</v>
      </c>
      <c r="J75" s="249"/>
      <c r="K75" s="250">
        <f>E75*J75</f>
        <v>0</v>
      </c>
      <c r="O75" s="242">
        <v>2</v>
      </c>
      <c r="AA75" s="218">
        <v>7</v>
      </c>
      <c r="AB75" s="218">
        <v>1002</v>
      </c>
      <c r="AC75" s="218">
        <v>5</v>
      </c>
      <c r="AZ75" s="218">
        <v>2</v>
      </c>
      <c r="BA75" s="218">
        <f>IF(AZ75=1,G75,0)</f>
        <v>0</v>
      </c>
      <c r="BB75" s="218">
        <f>IF(AZ75=2,G75,0)</f>
        <v>0</v>
      </c>
      <c r="BC75" s="218">
        <f>IF(AZ75=3,G75,0)</f>
        <v>0</v>
      </c>
      <c r="BD75" s="218">
        <f>IF(AZ75=4,G75,0)</f>
        <v>0</v>
      </c>
      <c r="BE75" s="218">
        <f>IF(AZ75=5,G75,0)</f>
        <v>0</v>
      </c>
      <c r="CA75" s="242">
        <v>7</v>
      </c>
      <c r="CB75" s="242">
        <v>1002</v>
      </c>
    </row>
    <row r="76" spans="1:80" x14ac:dyDescent="0.2">
      <c r="A76" s="252"/>
      <c r="B76" s="253" t="s">
        <v>96</v>
      </c>
      <c r="C76" s="254" t="s">
        <v>229</v>
      </c>
      <c r="D76" s="255"/>
      <c r="E76" s="256"/>
      <c r="F76" s="304"/>
      <c r="G76" s="305">
        <f>SUM(G70:G75)</f>
        <v>0</v>
      </c>
      <c r="H76" s="306"/>
      <c r="I76" s="307">
        <f>SUM(I70:I75)</f>
        <v>4.662827999997373</v>
      </c>
      <c r="J76" s="306"/>
      <c r="K76" s="307">
        <f>SUM(K70:K75)</f>
        <v>0</v>
      </c>
      <c r="L76" s="321"/>
      <c r="O76" s="242">
        <v>4</v>
      </c>
      <c r="BA76" s="261">
        <f>SUM(BA70:BA75)</f>
        <v>0</v>
      </c>
      <c r="BB76" s="261">
        <f>SUM(BB70:BB75)</f>
        <v>0</v>
      </c>
      <c r="BC76" s="261">
        <f>SUM(BC70:BC75)</f>
        <v>0</v>
      </c>
      <c r="BD76" s="261">
        <f>SUM(BD70:BD75)</f>
        <v>0</v>
      </c>
      <c r="BE76" s="261">
        <f>SUM(BE70:BE75)</f>
        <v>0</v>
      </c>
    </row>
    <row r="77" spans="1:80" ht="27" customHeight="1" x14ac:dyDescent="0.2">
      <c r="A77" s="232" t="s">
        <v>92</v>
      </c>
      <c r="B77" s="233" t="s">
        <v>240</v>
      </c>
      <c r="C77" s="234" t="s">
        <v>241</v>
      </c>
      <c r="D77" s="235"/>
      <c r="E77" s="236"/>
      <c r="F77" s="310" t="s">
        <v>415</v>
      </c>
      <c r="G77" s="310" t="s">
        <v>414</v>
      </c>
      <c r="H77" s="311"/>
      <c r="I77" s="311"/>
      <c r="J77" s="312"/>
      <c r="K77" s="312"/>
      <c r="L77" s="313" t="s">
        <v>17</v>
      </c>
      <c r="O77" s="242">
        <v>1</v>
      </c>
    </row>
    <row r="78" spans="1:80" x14ac:dyDescent="0.2">
      <c r="A78" s="243">
        <v>51</v>
      </c>
      <c r="B78" s="244" t="s">
        <v>243</v>
      </c>
      <c r="C78" s="245" t="s">
        <v>244</v>
      </c>
      <c r="D78" s="246" t="s">
        <v>102</v>
      </c>
      <c r="E78" s="247">
        <v>33</v>
      </c>
      <c r="F78" s="247"/>
      <c r="G78" s="248">
        <f t="shared" ref="G78:G103" si="16">E78*F78</f>
        <v>0</v>
      </c>
      <c r="H78" s="249">
        <v>6.5400000000010996E-3</v>
      </c>
      <c r="I78" s="250">
        <f t="shared" ref="I78:I103" si="17">E78*H78</f>
        <v>0.21582000000003629</v>
      </c>
      <c r="J78" s="249">
        <v>0</v>
      </c>
      <c r="K78" s="250">
        <f t="shared" ref="K78:K103" si="18">E78*J78</f>
        <v>0</v>
      </c>
      <c r="L78" s="297"/>
      <c r="O78" s="242">
        <v>2</v>
      </c>
      <c r="AA78" s="218">
        <v>1</v>
      </c>
      <c r="AB78" s="218">
        <v>7</v>
      </c>
      <c r="AC78" s="218">
        <v>7</v>
      </c>
      <c r="AZ78" s="218">
        <v>2</v>
      </c>
      <c r="BA78" s="218">
        <f t="shared" ref="BA78:BA103" si="19">IF(AZ78=1,G78,0)</f>
        <v>0</v>
      </c>
      <c r="BB78" s="218">
        <f t="shared" ref="BB78:BB103" si="20">IF(AZ78=2,G78,0)</f>
        <v>0</v>
      </c>
      <c r="BC78" s="218">
        <f t="shared" ref="BC78:BC103" si="21">IF(AZ78=3,G78,0)</f>
        <v>0</v>
      </c>
      <c r="BD78" s="218">
        <f t="shared" ref="BD78:BD103" si="22">IF(AZ78=4,G78,0)</f>
        <v>0</v>
      </c>
      <c r="BE78" s="218">
        <f t="shared" ref="BE78:BE103" si="23">IF(AZ78=5,G78,0)</f>
        <v>0</v>
      </c>
      <c r="CA78" s="242">
        <v>1</v>
      </c>
      <c r="CB78" s="242">
        <v>7</v>
      </c>
    </row>
    <row r="79" spans="1:80" x14ac:dyDescent="0.2">
      <c r="A79" s="243">
        <v>52</v>
      </c>
      <c r="B79" s="244" t="s">
        <v>245</v>
      </c>
      <c r="C79" s="245" t="s">
        <v>246</v>
      </c>
      <c r="D79" s="246" t="s">
        <v>102</v>
      </c>
      <c r="E79" s="247">
        <v>16</v>
      </c>
      <c r="F79" s="247"/>
      <c r="G79" s="248">
        <f t="shared" si="16"/>
        <v>0</v>
      </c>
      <c r="H79" s="249">
        <v>7.3999999999969602E-3</v>
      </c>
      <c r="I79" s="250">
        <f t="shared" si="17"/>
        <v>0.11839999999995136</v>
      </c>
      <c r="J79" s="249">
        <v>0</v>
      </c>
      <c r="K79" s="250">
        <f t="shared" si="18"/>
        <v>0</v>
      </c>
      <c r="L79" s="297"/>
      <c r="O79" s="242">
        <v>2</v>
      </c>
      <c r="AA79" s="218">
        <v>1</v>
      </c>
      <c r="AB79" s="218">
        <v>7</v>
      </c>
      <c r="AC79" s="218">
        <v>7</v>
      </c>
      <c r="AZ79" s="218">
        <v>2</v>
      </c>
      <c r="BA79" s="218">
        <f t="shared" si="19"/>
        <v>0</v>
      </c>
      <c r="BB79" s="218">
        <f t="shared" si="20"/>
        <v>0</v>
      </c>
      <c r="BC79" s="218">
        <f t="shared" si="21"/>
        <v>0</v>
      </c>
      <c r="BD79" s="218">
        <f t="shared" si="22"/>
        <v>0</v>
      </c>
      <c r="BE79" s="218">
        <f t="shared" si="23"/>
        <v>0</v>
      </c>
      <c r="CA79" s="242">
        <v>1</v>
      </c>
      <c r="CB79" s="242">
        <v>7</v>
      </c>
    </row>
    <row r="80" spans="1:80" x14ac:dyDescent="0.2">
      <c r="A80" s="292">
        <v>53</v>
      </c>
      <c r="B80" s="244" t="s">
        <v>247</v>
      </c>
      <c r="C80" s="245" t="s">
        <v>248</v>
      </c>
      <c r="D80" s="246" t="s">
        <v>102</v>
      </c>
      <c r="E80" s="247">
        <v>8</v>
      </c>
      <c r="F80" s="247"/>
      <c r="G80" s="248">
        <f t="shared" si="16"/>
        <v>0</v>
      </c>
      <c r="H80" s="249">
        <v>8.9799999999939893E-3</v>
      </c>
      <c r="I80" s="250">
        <f t="shared" si="17"/>
        <v>7.1839999999951915E-2</v>
      </c>
      <c r="J80" s="249">
        <v>0</v>
      </c>
      <c r="K80" s="250">
        <f t="shared" si="18"/>
        <v>0</v>
      </c>
      <c r="L80" s="297"/>
      <c r="O80" s="242">
        <v>2</v>
      </c>
      <c r="AA80" s="218">
        <v>1</v>
      </c>
      <c r="AB80" s="218">
        <v>7</v>
      </c>
      <c r="AC80" s="218">
        <v>7</v>
      </c>
      <c r="AZ80" s="218">
        <v>2</v>
      </c>
      <c r="BA80" s="218">
        <f t="shared" si="19"/>
        <v>0</v>
      </c>
      <c r="BB80" s="218">
        <f t="shared" si="20"/>
        <v>0</v>
      </c>
      <c r="BC80" s="218">
        <f t="shared" si="21"/>
        <v>0</v>
      </c>
      <c r="BD80" s="218">
        <f t="shared" si="22"/>
        <v>0</v>
      </c>
      <c r="BE80" s="218">
        <f t="shared" si="23"/>
        <v>0</v>
      </c>
      <c r="CA80" s="242">
        <v>1</v>
      </c>
      <c r="CB80" s="242">
        <v>7</v>
      </c>
    </row>
    <row r="81" spans="1:80" ht="22.5" x14ac:dyDescent="0.2">
      <c r="A81" s="292">
        <v>54</v>
      </c>
      <c r="B81" s="244" t="s">
        <v>249</v>
      </c>
      <c r="C81" s="245" t="s">
        <v>250</v>
      </c>
      <c r="D81" s="246" t="s">
        <v>102</v>
      </c>
      <c r="E81" s="247">
        <v>980</v>
      </c>
      <c r="F81" s="247"/>
      <c r="G81" s="248">
        <f t="shared" si="16"/>
        <v>0</v>
      </c>
      <c r="H81" s="249">
        <v>6.0000000000004501E-5</v>
      </c>
      <c r="I81" s="250">
        <f t="shared" si="17"/>
        <v>5.8800000000004411E-2</v>
      </c>
      <c r="J81" s="249">
        <v>-8.4099999999978099E-3</v>
      </c>
      <c r="K81" s="250">
        <f t="shared" si="18"/>
        <v>-8.2417999999978537</v>
      </c>
      <c r="L81" s="297"/>
      <c r="O81" s="242">
        <v>2</v>
      </c>
      <c r="AA81" s="218">
        <v>1</v>
      </c>
      <c r="AB81" s="218">
        <v>7</v>
      </c>
      <c r="AC81" s="218">
        <v>7</v>
      </c>
      <c r="AZ81" s="218">
        <v>2</v>
      </c>
      <c r="BA81" s="218">
        <f t="shared" si="19"/>
        <v>0</v>
      </c>
      <c r="BB81" s="218">
        <f t="shared" si="20"/>
        <v>0</v>
      </c>
      <c r="BC81" s="218">
        <f t="shared" si="21"/>
        <v>0</v>
      </c>
      <c r="BD81" s="218">
        <f t="shared" si="22"/>
        <v>0</v>
      </c>
      <c r="BE81" s="218">
        <f t="shared" si="23"/>
        <v>0</v>
      </c>
      <c r="CA81" s="242">
        <v>1</v>
      </c>
      <c r="CB81" s="242">
        <v>7</v>
      </c>
    </row>
    <row r="82" spans="1:80" x14ac:dyDescent="0.2">
      <c r="A82" s="292">
        <v>55</v>
      </c>
      <c r="B82" s="244" t="s">
        <v>251</v>
      </c>
      <c r="C82" s="245" t="s">
        <v>397</v>
      </c>
      <c r="D82" s="246" t="s">
        <v>102</v>
      </c>
      <c r="E82" s="247">
        <v>33</v>
      </c>
      <c r="F82" s="247"/>
      <c r="G82" s="248">
        <f t="shared" si="16"/>
        <v>0</v>
      </c>
      <c r="H82" s="249">
        <v>5.3300000000007196E-3</v>
      </c>
      <c r="I82" s="250">
        <f t="shared" si="17"/>
        <v>0.17589000000002375</v>
      </c>
      <c r="J82" s="249">
        <v>0</v>
      </c>
      <c r="K82" s="250">
        <f t="shared" si="18"/>
        <v>0</v>
      </c>
      <c r="L82" s="297"/>
      <c r="O82" s="242">
        <v>2</v>
      </c>
      <c r="AA82" s="218">
        <v>1</v>
      </c>
      <c r="AB82" s="218">
        <v>7</v>
      </c>
      <c r="AC82" s="218">
        <v>7</v>
      </c>
      <c r="AZ82" s="218">
        <v>2</v>
      </c>
      <c r="BA82" s="218">
        <f t="shared" si="19"/>
        <v>0</v>
      </c>
      <c r="BB82" s="218">
        <f t="shared" si="20"/>
        <v>0</v>
      </c>
      <c r="BC82" s="218">
        <f t="shared" si="21"/>
        <v>0</v>
      </c>
      <c r="BD82" s="218">
        <f t="shared" si="22"/>
        <v>0</v>
      </c>
      <c r="BE82" s="218">
        <f t="shared" si="23"/>
        <v>0</v>
      </c>
      <c r="CA82" s="242">
        <v>1</v>
      </c>
      <c r="CB82" s="242">
        <v>7</v>
      </c>
    </row>
    <row r="83" spans="1:80" x14ac:dyDescent="0.2">
      <c r="A83" s="292">
        <v>56</v>
      </c>
      <c r="B83" s="244" t="s">
        <v>252</v>
      </c>
      <c r="C83" s="245" t="s">
        <v>398</v>
      </c>
      <c r="D83" s="246" t="s">
        <v>102</v>
      </c>
      <c r="E83" s="247">
        <v>66</v>
      </c>
      <c r="F83" s="247"/>
      <c r="G83" s="248">
        <f t="shared" si="16"/>
        <v>0</v>
      </c>
      <c r="H83" s="249">
        <v>6.7799999999991201E-3</v>
      </c>
      <c r="I83" s="250">
        <f t="shared" si="17"/>
        <v>0.44747999999994192</v>
      </c>
      <c r="J83" s="249">
        <v>0</v>
      </c>
      <c r="K83" s="250">
        <f t="shared" si="18"/>
        <v>0</v>
      </c>
      <c r="L83" s="297"/>
      <c r="O83" s="242">
        <v>2</v>
      </c>
      <c r="AA83" s="218">
        <v>1</v>
      </c>
      <c r="AB83" s="218">
        <v>7</v>
      </c>
      <c r="AC83" s="218">
        <v>7</v>
      </c>
      <c r="AZ83" s="218">
        <v>2</v>
      </c>
      <c r="BA83" s="218">
        <f t="shared" si="19"/>
        <v>0</v>
      </c>
      <c r="BB83" s="218">
        <f t="shared" si="20"/>
        <v>0</v>
      </c>
      <c r="BC83" s="218">
        <f t="shared" si="21"/>
        <v>0</v>
      </c>
      <c r="BD83" s="218">
        <f t="shared" si="22"/>
        <v>0</v>
      </c>
      <c r="BE83" s="218">
        <f t="shared" si="23"/>
        <v>0</v>
      </c>
      <c r="CA83" s="242">
        <v>1</v>
      </c>
      <c r="CB83" s="242">
        <v>7</v>
      </c>
    </row>
    <row r="84" spans="1:80" x14ac:dyDescent="0.2">
      <c r="A84" s="292">
        <v>57</v>
      </c>
      <c r="B84" s="244" t="s">
        <v>253</v>
      </c>
      <c r="C84" s="245" t="s">
        <v>399</v>
      </c>
      <c r="D84" s="246" t="s">
        <v>102</v>
      </c>
      <c r="E84" s="247">
        <v>125</v>
      </c>
      <c r="F84" s="247"/>
      <c r="G84" s="248">
        <f t="shared" si="16"/>
        <v>0</v>
      </c>
      <c r="H84" s="249">
        <v>7.5399999999987699E-3</v>
      </c>
      <c r="I84" s="250">
        <f t="shared" si="17"/>
        <v>0.94249999999984624</v>
      </c>
      <c r="J84" s="249">
        <v>0</v>
      </c>
      <c r="K84" s="250">
        <f t="shared" si="18"/>
        <v>0</v>
      </c>
      <c r="L84" s="297"/>
      <c r="O84" s="242">
        <v>2</v>
      </c>
      <c r="AA84" s="218">
        <v>1</v>
      </c>
      <c r="AB84" s="218">
        <v>7</v>
      </c>
      <c r="AC84" s="218">
        <v>7</v>
      </c>
      <c r="AZ84" s="218">
        <v>2</v>
      </c>
      <c r="BA84" s="218">
        <f t="shared" si="19"/>
        <v>0</v>
      </c>
      <c r="BB84" s="218">
        <f t="shared" si="20"/>
        <v>0</v>
      </c>
      <c r="BC84" s="218">
        <f t="shared" si="21"/>
        <v>0</v>
      </c>
      <c r="BD84" s="218">
        <f t="shared" si="22"/>
        <v>0</v>
      </c>
      <c r="BE84" s="218">
        <f t="shared" si="23"/>
        <v>0</v>
      </c>
      <c r="CA84" s="242">
        <v>1</v>
      </c>
      <c r="CB84" s="242">
        <v>7</v>
      </c>
    </row>
    <row r="85" spans="1:80" x14ac:dyDescent="0.2">
      <c r="A85" s="292">
        <v>58</v>
      </c>
      <c r="B85" s="244" t="s">
        <v>254</v>
      </c>
      <c r="C85" s="245" t="s">
        <v>400</v>
      </c>
      <c r="D85" s="246" t="s">
        <v>102</v>
      </c>
      <c r="E85" s="247">
        <v>28</v>
      </c>
      <c r="F85" s="247"/>
      <c r="G85" s="248">
        <f t="shared" si="16"/>
        <v>0</v>
      </c>
      <c r="H85" s="249">
        <v>9.4699999999932095E-3</v>
      </c>
      <c r="I85" s="250">
        <f t="shared" si="17"/>
        <v>0.26515999999980988</v>
      </c>
      <c r="J85" s="249">
        <v>0</v>
      </c>
      <c r="K85" s="250">
        <f t="shared" si="18"/>
        <v>0</v>
      </c>
      <c r="L85" s="297"/>
      <c r="O85" s="242">
        <v>2</v>
      </c>
      <c r="AA85" s="218">
        <v>1</v>
      </c>
      <c r="AB85" s="218">
        <v>7</v>
      </c>
      <c r="AC85" s="218">
        <v>7</v>
      </c>
      <c r="AZ85" s="218">
        <v>2</v>
      </c>
      <c r="BA85" s="218">
        <f t="shared" si="19"/>
        <v>0</v>
      </c>
      <c r="BB85" s="218">
        <f t="shared" si="20"/>
        <v>0</v>
      </c>
      <c r="BC85" s="218">
        <f t="shared" si="21"/>
        <v>0</v>
      </c>
      <c r="BD85" s="218">
        <f t="shared" si="22"/>
        <v>0</v>
      </c>
      <c r="BE85" s="218">
        <f t="shared" si="23"/>
        <v>0</v>
      </c>
      <c r="CA85" s="242">
        <v>1</v>
      </c>
      <c r="CB85" s="242">
        <v>7</v>
      </c>
    </row>
    <row r="86" spans="1:80" x14ac:dyDescent="0.2">
      <c r="A86" s="292">
        <v>59</v>
      </c>
      <c r="B86" s="244" t="s">
        <v>255</v>
      </c>
      <c r="C86" s="245" t="s">
        <v>401</v>
      </c>
      <c r="D86" s="246" t="s">
        <v>102</v>
      </c>
      <c r="E86" s="247">
        <v>18</v>
      </c>
      <c r="F86" s="247"/>
      <c r="G86" s="248">
        <f t="shared" si="16"/>
        <v>0</v>
      </c>
      <c r="H86" s="249">
        <v>1.6969999999986399E-2</v>
      </c>
      <c r="I86" s="250">
        <f t="shared" si="17"/>
        <v>0.30545999999975515</v>
      </c>
      <c r="J86" s="249">
        <v>0</v>
      </c>
      <c r="K86" s="250">
        <f t="shared" si="18"/>
        <v>0</v>
      </c>
      <c r="L86" s="297"/>
      <c r="O86" s="242">
        <v>2</v>
      </c>
      <c r="AA86" s="218">
        <v>1</v>
      </c>
      <c r="AB86" s="218">
        <v>7</v>
      </c>
      <c r="AC86" s="218">
        <v>7</v>
      </c>
      <c r="AZ86" s="218">
        <v>2</v>
      </c>
      <c r="BA86" s="218">
        <f t="shared" si="19"/>
        <v>0</v>
      </c>
      <c r="BB86" s="218">
        <f t="shared" si="20"/>
        <v>0</v>
      </c>
      <c r="BC86" s="218">
        <f t="shared" si="21"/>
        <v>0</v>
      </c>
      <c r="BD86" s="218">
        <f t="shared" si="22"/>
        <v>0</v>
      </c>
      <c r="BE86" s="218">
        <f t="shared" si="23"/>
        <v>0</v>
      </c>
      <c r="CA86" s="242">
        <v>1</v>
      </c>
      <c r="CB86" s="242">
        <v>7</v>
      </c>
    </row>
    <row r="87" spans="1:80" x14ac:dyDescent="0.2">
      <c r="A87" s="292">
        <v>60</v>
      </c>
      <c r="B87" s="244" t="s">
        <v>256</v>
      </c>
      <c r="C87" s="245" t="s">
        <v>257</v>
      </c>
      <c r="D87" s="246" t="s">
        <v>163</v>
      </c>
      <c r="E87" s="247">
        <v>4</v>
      </c>
      <c r="F87" s="247"/>
      <c r="G87" s="248">
        <f t="shared" si="16"/>
        <v>0</v>
      </c>
      <c r="H87" s="249">
        <v>1.7800000000001101E-3</v>
      </c>
      <c r="I87" s="250">
        <f t="shared" si="17"/>
        <v>7.1200000000004402E-3</v>
      </c>
      <c r="J87" s="249">
        <v>0</v>
      </c>
      <c r="K87" s="250">
        <f t="shared" si="18"/>
        <v>0</v>
      </c>
      <c r="L87" s="297"/>
      <c r="O87" s="242">
        <v>2</v>
      </c>
      <c r="AA87" s="218">
        <v>1</v>
      </c>
      <c r="AB87" s="218">
        <v>7</v>
      </c>
      <c r="AC87" s="218">
        <v>7</v>
      </c>
      <c r="AZ87" s="218">
        <v>2</v>
      </c>
      <c r="BA87" s="218">
        <f t="shared" si="19"/>
        <v>0</v>
      </c>
      <c r="BB87" s="218">
        <f t="shared" si="20"/>
        <v>0</v>
      </c>
      <c r="BC87" s="218">
        <f t="shared" si="21"/>
        <v>0</v>
      </c>
      <c r="BD87" s="218">
        <f t="shared" si="22"/>
        <v>0</v>
      </c>
      <c r="BE87" s="218">
        <f t="shared" si="23"/>
        <v>0</v>
      </c>
      <c r="CA87" s="242">
        <v>1</v>
      </c>
      <c r="CB87" s="242">
        <v>7</v>
      </c>
    </row>
    <row r="88" spans="1:80" x14ac:dyDescent="0.2">
      <c r="A88" s="292">
        <v>61</v>
      </c>
      <c r="B88" s="244" t="s">
        <v>258</v>
      </c>
      <c r="C88" s="245" t="s">
        <v>259</v>
      </c>
      <c r="D88" s="246" t="s">
        <v>163</v>
      </c>
      <c r="E88" s="247">
        <v>8</v>
      </c>
      <c r="F88" s="247"/>
      <c r="G88" s="248">
        <f t="shared" si="16"/>
        <v>0</v>
      </c>
      <c r="H88" s="249">
        <v>2.2200000000012201E-3</v>
      </c>
      <c r="I88" s="250">
        <f t="shared" si="17"/>
        <v>1.7760000000009761E-2</v>
      </c>
      <c r="J88" s="249">
        <v>0</v>
      </c>
      <c r="K88" s="250">
        <f t="shared" si="18"/>
        <v>0</v>
      </c>
      <c r="L88" s="297"/>
      <c r="O88" s="242">
        <v>2</v>
      </c>
      <c r="AA88" s="218">
        <v>1</v>
      </c>
      <c r="AB88" s="218">
        <v>7</v>
      </c>
      <c r="AC88" s="218">
        <v>7</v>
      </c>
      <c r="AZ88" s="218">
        <v>2</v>
      </c>
      <c r="BA88" s="218">
        <f t="shared" si="19"/>
        <v>0</v>
      </c>
      <c r="BB88" s="218">
        <f t="shared" si="20"/>
        <v>0</v>
      </c>
      <c r="BC88" s="218">
        <f t="shared" si="21"/>
        <v>0</v>
      </c>
      <c r="BD88" s="218">
        <f t="shared" si="22"/>
        <v>0</v>
      </c>
      <c r="BE88" s="218">
        <f t="shared" si="23"/>
        <v>0</v>
      </c>
      <c r="CA88" s="242">
        <v>1</v>
      </c>
      <c r="CB88" s="242">
        <v>7</v>
      </c>
    </row>
    <row r="89" spans="1:80" x14ac:dyDescent="0.2">
      <c r="A89" s="292">
        <v>62</v>
      </c>
      <c r="B89" s="244" t="s">
        <v>260</v>
      </c>
      <c r="C89" s="245" t="s">
        <v>261</v>
      </c>
      <c r="D89" s="246" t="s">
        <v>163</v>
      </c>
      <c r="E89" s="247">
        <v>2</v>
      </c>
      <c r="F89" s="247"/>
      <c r="G89" s="248">
        <f t="shared" si="16"/>
        <v>0</v>
      </c>
      <c r="H89" s="249">
        <v>2.4000000000015099E-3</v>
      </c>
      <c r="I89" s="250">
        <f t="shared" si="17"/>
        <v>4.8000000000030197E-3</v>
      </c>
      <c r="J89" s="249">
        <v>0</v>
      </c>
      <c r="K89" s="250">
        <f t="shared" si="18"/>
        <v>0</v>
      </c>
      <c r="L89" s="297"/>
      <c r="O89" s="242">
        <v>2</v>
      </c>
      <c r="AA89" s="218">
        <v>1</v>
      </c>
      <c r="AB89" s="218">
        <v>7</v>
      </c>
      <c r="AC89" s="218">
        <v>7</v>
      </c>
      <c r="AZ89" s="218">
        <v>2</v>
      </c>
      <c r="BA89" s="218">
        <f t="shared" si="19"/>
        <v>0</v>
      </c>
      <c r="BB89" s="218">
        <f t="shared" si="20"/>
        <v>0</v>
      </c>
      <c r="BC89" s="218">
        <f t="shared" si="21"/>
        <v>0</v>
      </c>
      <c r="BD89" s="218">
        <f t="shared" si="22"/>
        <v>0</v>
      </c>
      <c r="BE89" s="218">
        <f t="shared" si="23"/>
        <v>0</v>
      </c>
      <c r="CA89" s="242">
        <v>1</v>
      </c>
      <c r="CB89" s="242">
        <v>7</v>
      </c>
    </row>
    <row r="90" spans="1:80" x14ac:dyDescent="0.2">
      <c r="A90" s="292">
        <v>63</v>
      </c>
      <c r="B90" s="244" t="s">
        <v>262</v>
      </c>
      <c r="C90" s="245" t="s">
        <v>263</v>
      </c>
      <c r="D90" s="246" t="s">
        <v>163</v>
      </c>
      <c r="E90" s="247">
        <v>4</v>
      </c>
      <c r="F90" s="247"/>
      <c r="G90" s="248">
        <f t="shared" si="16"/>
        <v>0</v>
      </c>
      <c r="H90" s="249">
        <v>3.08000000000064E-3</v>
      </c>
      <c r="I90" s="250">
        <f t="shared" si="17"/>
        <v>1.232000000000256E-2</v>
      </c>
      <c r="J90" s="249">
        <v>0</v>
      </c>
      <c r="K90" s="250">
        <f t="shared" si="18"/>
        <v>0</v>
      </c>
      <c r="L90" s="297"/>
      <c r="O90" s="242">
        <v>2</v>
      </c>
      <c r="AA90" s="218">
        <v>1</v>
      </c>
      <c r="AB90" s="218">
        <v>7</v>
      </c>
      <c r="AC90" s="218">
        <v>7</v>
      </c>
      <c r="AZ90" s="218">
        <v>2</v>
      </c>
      <c r="BA90" s="218">
        <f t="shared" si="19"/>
        <v>0</v>
      </c>
      <c r="BB90" s="218">
        <f t="shared" si="20"/>
        <v>0</v>
      </c>
      <c r="BC90" s="218">
        <f t="shared" si="21"/>
        <v>0</v>
      </c>
      <c r="BD90" s="218">
        <f t="shared" si="22"/>
        <v>0</v>
      </c>
      <c r="BE90" s="218">
        <f t="shared" si="23"/>
        <v>0</v>
      </c>
      <c r="CA90" s="242">
        <v>1</v>
      </c>
      <c r="CB90" s="242">
        <v>7</v>
      </c>
    </row>
    <row r="91" spans="1:80" x14ac:dyDescent="0.2">
      <c r="A91" s="292">
        <v>64</v>
      </c>
      <c r="B91" s="244" t="s">
        <v>264</v>
      </c>
      <c r="C91" s="245" t="s">
        <v>265</v>
      </c>
      <c r="D91" s="246" t="s">
        <v>163</v>
      </c>
      <c r="E91" s="247">
        <v>2</v>
      </c>
      <c r="F91" s="247"/>
      <c r="G91" s="248">
        <f t="shared" si="16"/>
        <v>0</v>
      </c>
      <c r="H91" s="249">
        <v>4.8400000000015098E-3</v>
      </c>
      <c r="I91" s="250">
        <f t="shared" si="17"/>
        <v>9.6800000000030195E-3</v>
      </c>
      <c r="J91" s="249">
        <v>0</v>
      </c>
      <c r="K91" s="250">
        <f t="shared" si="18"/>
        <v>0</v>
      </c>
      <c r="L91" s="297"/>
      <c r="O91" s="242">
        <v>2</v>
      </c>
      <c r="AA91" s="218">
        <v>1</v>
      </c>
      <c r="AB91" s="218">
        <v>7</v>
      </c>
      <c r="AC91" s="218">
        <v>7</v>
      </c>
      <c r="AZ91" s="218">
        <v>2</v>
      </c>
      <c r="BA91" s="218">
        <f t="shared" si="19"/>
        <v>0</v>
      </c>
      <c r="BB91" s="218">
        <f t="shared" si="20"/>
        <v>0</v>
      </c>
      <c r="BC91" s="218">
        <f t="shared" si="21"/>
        <v>0</v>
      </c>
      <c r="BD91" s="218">
        <f t="shared" si="22"/>
        <v>0</v>
      </c>
      <c r="BE91" s="218">
        <f t="shared" si="23"/>
        <v>0</v>
      </c>
      <c r="CA91" s="242">
        <v>1</v>
      </c>
      <c r="CB91" s="242">
        <v>7</v>
      </c>
    </row>
    <row r="92" spans="1:80" x14ac:dyDescent="0.2">
      <c r="A92" s="292">
        <v>65</v>
      </c>
      <c r="B92" s="244" t="s">
        <v>266</v>
      </c>
      <c r="C92" s="245" t="s">
        <v>267</v>
      </c>
      <c r="D92" s="246" t="s">
        <v>163</v>
      </c>
      <c r="E92" s="247">
        <v>2</v>
      </c>
      <c r="F92" s="247"/>
      <c r="G92" s="248">
        <f t="shared" si="16"/>
        <v>0</v>
      </c>
      <c r="H92" s="249">
        <v>5.9699999999978104E-3</v>
      </c>
      <c r="I92" s="250">
        <f t="shared" si="17"/>
        <v>1.1939999999995621E-2</v>
      </c>
      <c r="J92" s="249">
        <v>0</v>
      </c>
      <c r="K92" s="250">
        <f t="shared" si="18"/>
        <v>0</v>
      </c>
      <c r="L92" s="297"/>
      <c r="O92" s="242">
        <v>2</v>
      </c>
      <c r="AA92" s="218">
        <v>1</v>
      </c>
      <c r="AB92" s="218">
        <v>7</v>
      </c>
      <c r="AC92" s="218">
        <v>7</v>
      </c>
      <c r="AZ92" s="218">
        <v>2</v>
      </c>
      <c r="BA92" s="218">
        <f t="shared" si="19"/>
        <v>0</v>
      </c>
      <c r="BB92" s="218">
        <f t="shared" si="20"/>
        <v>0</v>
      </c>
      <c r="BC92" s="218">
        <f t="shared" si="21"/>
        <v>0</v>
      </c>
      <c r="BD92" s="218">
        <f t="shared" si="22"/>
        <v>0</v>
      </c>
      <c r="BE92" s="218">
        <f t="shared" si="23"/>
        <v>0</v>
      </c>
      <c r="CA92" s="242">
        <v>1</v>
      </c>
      <c r="CB92" s="242">
        <v>7</v>
      </c>
    </row>
    <row r="93" spans="1:80" x14ac:dyDescent="0.2">
      <c r="A93" s="292">
        <v>66</v>
      </c>
      <c r="B93" s="244" t="s">
        <v>268</v>
      </c>
      <c r="C93" s="245" t="s">
        <v>269</v>
      </c>
      <c r="D93" s="246" t="s">
        <v>163</v>
      </c>
      <c r="E93" s="247">
        <v>8</v>
      </c>
      <c r="F93" s="247"/>
      <c r="G93" s="248">
        <f t="shared" si="16"/>
        <v>0</v>
      </c>
      <c r="H93" s="249">
        <v>7.17000000000212E-3</v>
      </c>
      <c r="I93" s="250">
        <f t="shared" si="17"/>
        <v>5.736000000001696E-2</v>
      </c>
      <c r="J93" s="249">
        <v>0</v>
      </c>
      <c r="K93" s="250">
        <f t="shared" si="18"/>
        <v>0</v>
      </c>
      <c r="L93" s="297"/>
      <c r="O93" s="242">
        <v>2</v>
      </c>
      <c r="AA93" s="218">
        <v>1</v>
      </c>
      <c r="AB93" s="218">
        <v>7</v>
      </c>
      <c r="AC93" s="218">
        <v>7</v>
      </c>
      <c r="AZ93" s="218">
        <v>2</v>
      </c>
      <c r="BA93" s="218">
        <f t="shared" si="19"/>
        <v>0</v>
      </c>
      <c r="BB93" s="218">
        <f t="shared" si="20"/>
        <v>0</v>
      </c>
      <c r="BC93" s="218">
        <f t="shared" si="21"/>
        <v>0</v>
      </c>
      <c r="BD93" s="218">
        <f t="shared" si="22"/>
        <v>0</v>
      </c>
      <c r="BE93" s="218">
        <f t="shared" si="23"/>
        <v>0</v>
      </c>
      <c r="CA93" s="242">
        <v>1</v>
      </c>
      <c r="CB93" s="242">
        <v>7</v>
      </c>
    </row>
    <row r="94" spans="1:80" x14ac:dyDescent="0.2">
      <c r="A94" s="292">
        <v>67</v>
      </c>
      <c r="B94" s="244" t="s">
        <v>270</v>
      </c>
      <c r="C94" s="245" t="s">
        <v>271</v>
      </c>
      <c r="D94" s="246" t="s">
        <v>102</v>
      </c>
      <c r="E94" s="247">
        <v>332</v>
      </c>
      <c r="F94" s="247"/>
      <c r="G94" s="248">
        <f t="shared" si="16"/>
        <v>0</v>
      </c>
      <c r="H94" s="249">
        <v>0</v>
      </c>
      <c r="I94" s="250">
        <f t="shared" si="17"/>
        <v>0</v>
      </c>
      <c r="J94" s="249">
        <v>0</v>
      </c>
      <c r="K94" s="250">
        <f t="shared" si="18"/>
        <v>0</v>
      </c>
      <c r="L94" s="297"/>
      <c r="O94" s="242">
        <v>2</v>
      </c>
      <c r="AA94" s="218">
        <v>1</v>
      </c>
      <c r="AB94" s="218">
        <v>7</v>
      </c>
      <c r="AC94" s="218">
        <v>7</v>
      </c>
      <c r="AZ94" s="218">
        <v>2</v>
      </c>
      <c r="BA94" s="218">
        <f t="shared" si="19"/>
        <v>0</v>
      </c>
      <c r="BB94" s="218">
        <f t="shared" si="20"/>
        <v>0</v>
      </c>
      <c r="BC94" s="218">
        <f t="shared" si="21"/>
        <v>0</v>
      </c>
      <c r="BD94" s="218">
        <f t="shared" si="22"/>
        <v>0</v>
      </c>
      <c r="BE94" s="218">
        <f t="shared" si="23"/>
        <v>0</v>
      </c>
      <c r="CA94" s="242">
        <v>1</v>
      </c>
      <c r="CB94" s="242">
        <v>7</v>
      </c>
    </row>
    <row r="95" spans="1:80" x14ac:dyDescent="0.2">
      <c r="A95" s="292">
        <v>68</v>
      </c>
      <c r="B95" s="244" t="s">
        <v>272</v>
      </c>
      <c r="C95" s="245" t="s">
        <v>273</v>
      </c>
      <c r="D95" s="246" t="s">
        <v>102</v>
      </c>
      <c r="E95" s="247">
        <v>307</v>
      </c>
      <c r="F95" s="247"/>
      <c r="G95" s="248">
        <f t="shared" si="16"/>
        <v>0</v>
      </c>
      <c r="H95" s="249">
        <v>0</v>
      </c>
      <c r="I95" s="250">
        <f t="shared" si="17"/>
        <v>0</v>
      </c>
      <c r="J95" s="249">
        <v>0</v>
      </c>
      <c r="K95" s="250">
        <f t="shared" si="18"/>
        <v>0</v>
      </c>
      <c r="L95" s="297"/>
      <c r="O95" s="242">
        <v>2</v>
      </c>
      <c r="AA95" s="218">
        <v>1</v>
      </c>
      <c r="AB95" s="218">
        <v>7</v>
      </c>
      <c r="AC95" s="218">
        <v>7</v>
      </c>
      <c r="AZ95" s="218">
        <v>2</v>
      </c>
      <c r="BA95" s="218">
        <f t="shared" si="19"/>
        <v>0</v>
      </c>
      <c r="BB95" s="218">
        <f t="shared" si="20"/>
        <v>0</v>
      </c>
      <c r="BC95" s="218">
        <f t="shared" si="21"/>
        <v>0</v>
      </c>
      <c r="BD95" s="218">
        <f t="shared" si="22"/>
        <v>0</v>
      </c>
      <c r="BE95" s="218">
        <f t="shared" si="23"/>
        <v>0</v>
      </c>
      <c r="CA95" s="242">
        <v>1</v>
      </c>
      <c r="CB95" s="242">
        <v>7</v>
      </c>
    </row>
    <row r="96" spans="1:80" x14ac:dyDescent="0.2">
      <c r="A96" s="292">
        <v>69</v>
      </c>
      <c r="B96" s="244" t="s">
        <v>274</v>
      </c>
      <c r="C96" s="245" t="s">
        <v>275</v>
      </c>
      <c r="D96" s="246" t="s">
        <v>102</v>
      </c>
      <c r="E96" s="247">
        <v>81</v>
      </c>
      <c r="F96" s="247"/>
      <c r="G96" s="248">
        <f t="shared" si="16"/>
        <v>0</v>
      </c>
      <c r="H96" s="249">
        <v>0</v>
      </c>
      <c r="I96" s="250">
        <f t="shared" si="17"/>
        <v>0</v>
      </c>
      <c r="J96" s="249">
        <v>0</v>
      </c>
      <c r="K96" s="250">
        <f t="shared" si="18"/>
        <v>0</v>
      </c>
      <c r="L96" s="297"/>
      <c r="O96" s="242">
        <v>2</v>
      </c>
      <c r="AA96" s="218">
        <v>1</v>
      </c>
      <c r="AB96" s="218">
        <v>7</v>
      </c>
      <c r="AC96" s="218">
        <v>7</v>
      </c>
      <c r="AZ96" s="218">
        <v>2</v>
      </c>
      <c r="BA96" s="218">
        <f t="shared" si="19"/>
        <v>0</v>
      </c>
      <c r="BB96" s="218">
        <f t="shared" si="20"/>
        <v>0</v>
      </c>
      <c r="BC96" s="218">
        <f t="shared" si="21"/>
        <v>0</v>
      </c>
      <c r="BD96" s="218">
        <f t="shared" si="22"/>
        <v>0</v>
      </c>
      <c r="BE96" s="218">
        <f t="shared" si="23"/>
        <v>0</v>
      </c>
      <c r="CA96" s="242">
        <v>1</v>
      </c>
      <c r="CB96" s="242">
        <v>7</v>
      </c>
    </row>
    <row r="97" spans="1:80" ht="22.5" x14ac:dyDescent="0.2">
      <c r="A97" s="292">
        <v>70</v>
      </c>
      <c r="B97" s="244" t="s">
        <v>276</v>
      </c>
      <c r="C97" s="245" t="s">
        <v>277</v>
      </c>
      <c r="D97" s="246" t="s">
        <v>148</v>
      </c>
      <c r="E97" s="247">
        <v>2500</v>
      </c>
      <c r="F97" s="247"/>
      <c r="G97" s="248">
        <f t="shared" si="16"/>
        <v>0</v>
      </c>
      <c r="H97" s="249">
        <v>0</v>
      </c>
      <c r="I97" s="250">
        <f t="shared" si="17"/>
        <v>0</v>
      </c>
      <c r="J97" s="249">
        <v>-9.9999999999944599E-4</v>
      </c>
      <c r="K97" s="250">
        <f t="shared" si="18"/>
        <v>-2.4999999999986149</v>
      </c>
      <c r="L97" s="297"/>
      <c r="O97" s="242">
        <v>2</v>
      </c>
      <c r="AA97" s="218">
        <v>1</v>
      </c>
      <c r="AB97" s="218">
        <v>7</v>
      </c>
      <c r="AC97" s="218">
        <v>7</v>
      </c>
      <c r="AZ97" s="218">
        <v>2</v>
      </c>
      <c r="BA97" s="218">
        <f t="shared" si="19"/>
        <v>0</v>
      </c>
      <c r="BB97" s="218">
        <f t="shared" si="20"/>
        <v>0</v>
      </c>
      <c r="BC97" s="218">
        <f t="shared" si="21"/>
        <v>0</v>
      </c>
      <c r="BD97" s="218">
        <f t="shared" si="22"/>
        <v>0</v>
      </c>
      <c r="BE97" s="218">
        <f t="shared" si="23"/>
        <v>0</v>
      </c>
      <c r="CA97" s="242">
        <v>1</v>
      </c>
      <c r="CB97" s="242">
        <v>7</v>
      </c>
    </row>
    <row r="98" spans="1:80" x14ac:dyDescent="0.2">
      <c r="A98" s="292">
        <v>71</v>
      </c>
      <c r="B98" s="244" t="s">
        <v>278</v>
      </c>
      <c r="C98" s="245" t="s">
        <v>279</v>
      </c>
      <c r="D98" s="246" t="s">
        <v>102</v>
      </c>
      <c r="E98" s="247">
        <v>49</v>
      </c>
      <c r="F98" s="247"/>
      <c r="G98" s="248">
        <f t="shared" si="16"/>
        <v>0</v>
      </c>
      <c r="H98" s="249">
        <v>0</v>
      </c>
      <c r="I98" s="250">
        <f t="shared" si="17"/>
        <v>0</v>
      </c>
      <c r="J98" s="249"/>
      <c r="K98" s="250">
        <f t="shared" si="18"/>
        <v>0</v>
      </c>
      <c r="L98" s="297"/>
      <c r="O98" s="242">
        <v>2</v>
      </c>
      <c r="AA98" s="218">
        <v>12</v>
      </c>
      <c r="AB98" s="218">
        <v>0</v>
      </c>
      <c r="AC98" s="218">
        <v>1</v>
      </c>
      <c r="AZ98" s="218">
        <v>2</v>
      </c>
      <c r="BA98" s="218">
        <f t="shared" si="19"/>
        <v>0</v>
      </c>
      <c r="BB98" s="218">
        <f t="shared" si="20"/>
        <v>0</v>
      </c>
      <c r="BC98" s="218">
        <f t="shared" si="21"/>
        <v>0</v>
      </c>
      <c r="BD98" s="218">
        <f t="shared" si="22"/>
        <v>0</v>
      </c>
      <c r="BE98" s="218">
        <f t="shared" si="23"/>
        <v>0</v>
      </c>
      <c r="CA98" s="242">
        <v>12</v>
      </c>
      <c r="CB98" s="242">
        <v>0</v>
      </c>
    </row>
    <row r="99" spans="1:80" x14ac:dyDescent="0.2">
      <c r="A99" s="292">
        <v>72</v>
      </c>
      <c r="B99" s="244" t="s">
        <v>280</v>
      </c>
      <c r="C99" s="245" t="s">
        <v>281</v>
      </c>
      <c r="D99" s="246" t="s">
        <v>102</v>
      </c>
      <c r="E99" s="247">
        <v>49</v>
      </c>
      <c r="F99" s="247"/>
      <c r="G99" s="248">
        <f t="shared" si="16"/>
        <v>0</v>
      </c>
      <c r="H99" s="249">
        <v>0</v>
      </c>
      <c r="I99" s="250">
        <f t="shared" si="17"/>
        <v>0</v>
      </c>
      <c r="J99" s="249"/>
      <c r="K99" s="250">
        <f t="shared" si="18"/>
        <v>0</v>
      </c>
      <c r="L99" s="297"/>
      <c r="O99" s="242">
        <v>2</v>
      </c>
      <c r="AA99" s="218">
        <v>12</v>
      </c>
      <c r="AB99" s="218">
        <v>0</v>
      </c>
      <c r="AC99" s="218">
        <v>2</v>
      </c>
      <c r="AZ99" s="218">
        <v>2</v>
      </c>
      <c r="BA99" s="218">
        <f t="shared" si="19"/>
        <v>0</v>
      </c>
      <c r="BB99" s="218">
        <f t="shared" si="20"/>
        <v>0</v>
      </c>
      <c r="BC99" s="218">
        <f t="shared" si="21"/>
        <v>0</v>
      </c>
      <c r="BD99" s="218">
        <f t="shared" si="22"/>
        <v>0</v>
      </c>
      <c r="BE99" s="218">
        <f t="shared" si="23"/>
        <v>0</v>
      </c>
      <c r="CA99" s="242">
        <v>12</v>
      </c>
      <c r="CB99" s="242">
        <v>0</v>
      </c>
    </row>
    <row r="100" spans="1:80" x14ac:dyDescent="0.2">
      <c r="A100" s="292">
        <v>73</v>
      </c>
      <c r="B100" s="244" t="s">
        <v>282</v>
      </c>
      <c r="C100" s="245" t="s">
        <v>283</v>
      </c>
      <c r="D100" s="246" t="s">
        <v>163</v>
      </c>
      <c r="E100" s="247">
        <v>124</v>
      </c>
      <c r="F100" s="247"/>
      <c r="G100" s="248">
        <f t="shared" si="16"/>
        <v>0</v>
      </c>
      <c r="H100" s="249">
        <v>0</v>
      </c>
      <c r="I100" s="250">
        <f t="shared" si="17"/>
        <v>0</v>
      </c>
      <c r="J100" s="249"/>
      <c r="K100" s="250">
        <f t="shared" si="18"/>
        <v>0</v>
      </c>
      <c r="L100" s="297"/>
      <c r="O100" s="242">
        <v>2</v>
      </c>
      <c r="AA100" s="218">
        <v>12</v>
      </c>
      <c r="AB100" s="218">
        <v>0</v>
      </c>
      <c r="AC100" s="218">
        <v>126</v>
      </c>
      <c r="AZ100" s="218">
        <v>2</v>
      </c>
      <c r="BA100" s="218">
        <f t="shared" si="19"/>
        <v>0</v>
      </c>
      <c r="BB100" s="218">
        <f t="shared" si="20"/>
        <v>0</v>
      </c>
      <c r="BC100" s="218">
        <f t="shared" si="21"/>
        <v>0</v>
      </c>
      <c r="BD100" s="218">
        <f t="shared" si="22"/>
        <v>0</v>
      </c>
      <c r="BE100" s="218">
        <f t="shared" si="23"/>
        <v>0</v>
      </c>
      <c r="CA100" s="242">
        <v>12</v>
      </c>
      <c r="CB100" s="242">
        <v>0</v>
      </c>
    </row>
    <row r="101" spans="1:80" ht="22.5" x14ac:dyDescent="0.2">
      <c r="A101" s="292">
        <v>74</v>
      </c>
      <c r="B101" s="244" t="s">
        <v>284</v>
      </c>
      <c r="C101" s="245" t="s">
        <v>285</v>
      </c>
      <c r="D101" s="246" t="s">
        <v>163</v>
      </c>
      <c r="E101" s="247">
        <v>25</v>
      </c>
      <c r="F101" s="247"/>
      <c r="G101" s="248">
        <f t="shared" si="16"/>
        <v>0</v>
      </c>
      <c r="H101" s="249">
        <v>0</v>
      </c>
      <c r="I101" s="250">
        <f t="shared" si="17"/>
        <v>0</v>
      </c>
      <c r="J101" s="249"/>
      <c r="K101" s="250">
        <f t="shared" si="18"/>
        <v>0</v>
      </c>
      <c r="L101" s="297"/>
      <c r="O101" s="242">
        <v>2</v>
      </c>
      <c r="AA101" s="218">
        <v>12</v>
      </c>
      <c r="AB101" s="218">
        <v>0</v>
      </c>
      <c r="AC101" s="218">
        <v>127</v>
      </c>
      <c r="AZ101" s="218">
        <v>2</v>
      </c>
      <c r="BA101" s="218">
        <f t="shared" si="19"/>
        <v>0</v>
      </c>
      <c r="BB101" s="218">
        <f t="shared" si="20"/>
        <v>0</v>
      </c>
      <c r="BC101" s="218">
        <f t="shared" si="21"/>
        <v>0</v>
      </c>
      <c r="BD101" s="218">
        <f t="shared" si="22"/>
        <v>0</v>
      </c>
      <c r="BE101" s="218">
        <f t="shared" si="23"/>
        <v>0</v>
      </c>
      <c r="CA101" s="242">
        <v>12</v>
      </c>
      <c r="CB101" s="242">
        <v>0</v>
      </c>
    </row>
    <row r="102" spans="1:80" ht="22.5" x14ac:dyDescent="0.2">
      <c r="A102" s="292">
        <v>75</v>
      </c>
      <c r="B102" s="244" t="s">
        <v>286</v>
      </c>
      <c r="C102" s="245" t="s">
        <v>287</v>
      </c>
      <c r="D102" s="246" t="s">
        <v>163</v>
      </c>
      <c r="E102" s="247">
        <v>2</v>
      </c>
      <c r="F102" s="247"/>
      <c r="G102" s="248">
        <f t="shared" si="16"/>
        <v>0</v>
      </c>
      <c r="H102" s="249">
        <v>0</v>
      </c>
      <c r="I102" s="250">
        <f t="shared" si="17"/>
        <v>0</v>
      </c>
      <c r="J102" s="249"/>
      <c r="K102" s="250">
        <f t="shared" si="18"/>
        <v>0</v>
      </c>
      <c r="L102" s="297"/>
      <c r="O102" s="242">
        <v>2</v>
      </c>
      <c r="AA102" s="218">
        <v>12</v>
      </c>
      <c r="AB102" s="218">
        <v>0</v>
      </c>
      <c r="AC102" s="218">
        <v>128</v>
      </c>
      <c r="AZ102" s="218">
        <v>2</v>
      </c>
      <c r="BA102" s="218">
        <f t="shared" si="19"/>
        <v>0</v>
      </c>
      <c r="BB102" s="218">
        <f t="shared" si="20"/>
        <v>0</v>
      </c>
      <c r="BC102" s="218">
        <f t="shared" si="21"/>
        <v>0</v>
      </c>
      <c r="BD102" s="218">
        <f t="shared" si="22"/>
        <v>0</v>
      </c>
      <c r="BE102" s="218">
        <f t="shared" si="23"/>
        <v>0</v>
      </c>
      <c r="CA102" s="242">
        <v>12</v>
      </c>
      <c r="CB102" s="242">
        <v>0</v>
      </c>
    </row>
    <row r="103" spans="1:80" x14ac:dyDescent="0.2">
      <c r="A103" s="292">
        <v>76</v>
      </c>
      <c r="B103" s="244" t="s">
        <v>288</v>
      </c>
      <c r="C103" s="245" t="s">
        <v>289</v>
      </c>
      <c r="D103" s="246" t="s">
        <v>163</v>
      </c>
      <c r="E103" s="247">
        <v>22</v>
      </c>
      <c r="F103" s="247"/>
      <c r="G103" s="248">
        <f t="shared" si="16"/>
        <v>0</v>
      </c>
      <c r="H103" s="249">
        <v>0</v>
      </c>
      <c r="I103" s="250">
        <f t="shared" si="17"/>
        <v>0</v>
      </c>
      <c r="J103" s="249"/>
      <c r="K103" s="250">
        <f t="shared" si="18"/>
        <v>0</v>
      </c>
      <c r="L103" s="297"/>
      <c r="O103" s="242">
        <v>2</v>
      </c>
      <c r="AA103" s="218">
        <v>12</v>
      </c>
      <c r="AB103" s="218">
        <v>0</v>
      </c>
      <c r="AC103" s="218">
        <v>129</v>
      </c>
      <c r="AZ103" s="218">
        <v>2</v>
      </c>
      <c r="BA103" s="218">
        <f t="shared" si="19"/>
        <v>0</v>
      </c>
      <c r="BB103" s="218">
        <f t="shared" si="20"/>
        <v>0</v>
      </c>
      <c r="BC103" s="218">
        <f t="shared" si="21"/>
        <v>0</v>
      </c>
      <c r="BD103" s="218">
        <f t="shared" si="22"/>
        <v>0</v>
      </c>
      <c r="BE103" s="218">
        <f t="shared" si="23"/>
        <v>0</v>
      </c>
      <c r="CA103" s="242">
        <v>12</v>
      </c>
      <c r="CB103" s="242">
        <v>0</v>
      </c>
    </row>
    <row r="104" spans="1:80" x14ac:dyDescent="0.2">
      <c r="A104" s="292">
        <v>77</v>
      </c>
      <c r="B104" s="244" t="s">
        <v>290</v>
      </c>
      <c r="C104" s="245" t="s">
        <v>291</v>
      </c>
      <c r="D104" s="246" t="s">
        <v>163</v>
      </c>
      <c r="E104" s="247">
        <v>38</v>
      </c>
      <c r="F104" s="247"/>
      <c r="G104" s="248">
        <f t="shared" ref="G104:G125" si="24">E104*F104</f>
        <v>0</v>
      </c>
      <c r="H104" s="249">
        <v>0</v>
      </c>
      <c r="I104" s="250">
        <f t="shared" ref="I104:I125" si="25">E104*H104</f>
        <v>0</v>
      </c>
      <c r="J104" s="249"/>
      <c r="K104" s="250">
        <f t="shared" ref="K104:K125" si="26">E104*J104</f>
        <v>0</v>
      </c>
      <c r="L104" s="297"/>
      <c r="O104" s="242">
        <v>2</v>
      </c>
      <c r="AA104" s="218">
        <v>12</v>
      </c>
      <c r="AB104" s="218">
        <v>0</v>
      </c>
      <c r="AC104" s="218">
        <v>130</v>
      </c>
      <c r="AZ104" s="218">
        <v>2</v>
      </c>
      <c r="BA104" s="218">
        <f t="shared" ref="BA104:BA125" si="27">IF(AZ104=1,G104,0)</f>
        <v>0</v>
      </c>
      <c r="BB104" s="218">
        <f t="shared" ref="BB104:BB125" si="28">IF(AZ104=2,G104,0)</f>
        <v>0</v>
      </c>
      <c r="BC104" s="218">
        <f t="shared" ref="BC104:BC125" si="29">IF(AZ104=3,G104,0)</f>
        <v>0</v>
      </c>
      <c r="BD104" s="218">
        <f t="shared" ref="BD104:BD125" si="30">IF(AZ104=4,G104,0)</f>
        <v>0</v>
      </c>
      <c r="BE104" s="218">
        <f t="shared" ref="BE104:BE125" si="31">IF(AZ104=5,G104,0)</f>
        <v>0</v>
      </c>
      <c r="CA104" s="242">
        <v>12</v>
      </c>
      <c r="CB104" s="242">
        <v>0</v>
      </c>
    </row>
    <row r="105" spans="1:80" x14ac:dyDescent="0.2">
      <c r="A105" s="292">
        <v>78</v>
      </c>
      <c r="B105" s="244" t="s">
        <v>292</v>
      </c>
      <c r="C105" s="245" t="s">
        <v>293</v>
      </c>
      <c r="D105" s="246" t="s">
        <v>163</v>
      </c>
      <c r="E105" s="247">
        <v>4</v>
      </c>
      <c r="F105" s="247"/>
      <c r="G105" s="248">
        <f t="shared" si="24"/>
        <v>0</v>
      </c>
      <c r="H105" s="249">
        <v>0</v>
      </c>
      <c r="I105" s="250">
        <f t="shared" si="25"/>
        <v>0</v>
      </c>
      <c r="J105" s="249"/>
      <c r="K105" s="250">
        <f t="shared" si="26"/>
        <v>0</v>
      </c>
      <c r="L105" s="297"/>
      <c r="O105" s="242">
        <v>2</v>
      </c>
      <c r="AA105" s="218">
        <v>12</v>
      </c>
      <c r="AB105" s="218">
        <v>0</v>
      </c>
      <c r="AC105" s="218">
        <v>131</v>
      </c>
      <c r="AZ105" s="218">
        <v>2</v>
      </c>
      <c r="BA105" s="218">
        <f t="shared" si="27"/>
        <v>0</v>
      </c>
      <c r="BB105" s="218">
        <f t="shared" si="28"/>
        <v>0</v>
      </c>
      <c r="BC105" s="218">
        <f t="shared" si="29"/>
        <v>0</v>
      </c>
      <c r="BD105" s="218">
        <f t="shared" si="30"/>
        <v>0</v>
      </c>
      <c r="BE105" s="218">
        <f t="shared" si="31"/>
        <v>0</v>
      </c>
      <c r="CA105" s="242">
        <v>12</v>
      </c>
      <c r="CB105" s="242">
        <v>0</v>
      </c>
    </row>
    <row r="106" spans="1:80" x14ac:dyDescent="0.2">
      <c r="A106" s="292">
        <v>79</v>
      </c>
      <c r="B106" s="244" t="s">
        <v>294</v>
      </c>
      <c r="C106" s="245" t="s">
        <v>295</v>
      </c>
      <c r="D106" s="246" t="s">
        <v>163</v>
      </c>
      <c r="E106" s="247">
        <v>84</v>
      </c>
      <c r="F106" s="247"/>
      <c r="G106" s="248">
        <f t="shared" si="24"/>
        <v>0</v>
      </c>
      <c r="H106" s="249">
        <v>0</v>
      </c>
      <c r="I106" s="250">
        <f t="shared" si="25"/>
        <v>0</v>
      </c>
      <c r="J106" s="249"/>
      <c r="K106" s="250">
        <f t="shared" si="26"/>
        <v>0</v>
      </c>
      <c r="L106" s="297"/>
      <c r="O106" s="242">
        <v>2</v>
      </c>
      <c r="AA106" s="218">
        <v>12</v>
      </c>
      <c r="AB106" s="218">
        <v>0</v>
      </c>
      <c r="AC106" s="218">
        <v>132</v>
      </c>
      <c r="AZ106" s="218">
        <v>2</v>
      </c>
      <c r="BA106" s="218">
        <f t="shared" si="27"/>
        <v>0</v>
      </c>
      <c r="BB106" s="218">
        <f t="shared" si="28"/>
        <v>0</v>
      </c>
      <c r="BC106" s="218">
        <f t="shared" si="29"/>
        <v>0</v>
      </c>
      <c r="BD106" s="218">
        <f t="shared" si="30"/>
        <v>0</v>
      </c>
      <c r="BE106" s="218">
        <f t="shared" si="31"/>
        <v>0</v>
      </c>
      <c r="CA106" s="242">
        <v>12</v>
      </c>
      <c r="CB106" s="242">
        <v>0</v>
      </c>
    </row>
    <row r="107" spans="1:80" x14ac:dyDescent="0.2">
      <c r="A107" s="292">
        <v>80</v>
      </c>
      <c r="B107" s="244" t="s">
        <v>296</v>
      </c>
      <c r="C107" s="245" t="s">
        <v>297</v>
      </c>
      <c r="D107" s="246" t="s">
        <v>163</v>
      </c>
      <c r="E107" s="247">
        <v>16</v>
      </c>
      <c r="F107" s="247"/>
      <c r="G107" s="248">
        <f t="shared" si="24"/>
        <v>0</v>
      </c>
      <c r="H107" s="249">
        <v>4.99999999999945E-5</v>
      </c>
      <c r="I107" s="250">
        <f t="shared" si="25"/>
        <v>7.99999999999912E-4</v>
      </c>
      <c r="J107" s="249"/>
      <c r="K107" s="250">
        <f t="shared" si="26"/>
        <v>0</v>
      </c>
      <c r="L107" s="297"/>
      <c r="O107" s="242">
        <v>2</v>
      </c>
      <c r="AA107" s="218">
        <v>3</v>
      </c>
      <c r="AB107" s="218">
        <v>7</v>
      </c>
      <c r="AC107" s="218" t="s">
        <v>296</v>
      </c>
      <c r="AZ107" s="218">
        <v>2</v>
      </c>
      <c r="BA107" s="218">
        <f t="shared" si="27"/>
        <v>0</v>
      </c>
      <c r="BB107" s="218">
        <f t="shared" si="28"/>
        <v>0</v>
      </c>
      <c r="BC107" s="218">
        <f t="shared" si="29"/>
        <v>0</v>
      </c>
      <c r="BD107" s="218">
        <f t="shared" si="30"/>
        <v>0</v>
      </c>
      <c r="BE107" s="218">
        <f t="shared" si="31"/>
        <v>0</v>
      </c>
      <c r="CA107" s="242">
        <v>3</v>
      </c>
      <c r="CB107" s="242">
        <v>7</v>
      </c>
    </row>
    <row r="108" spans="1:80" x14ac:dyDescent="0.2">
      <c r="A108" s="292">
        <v>81</v>
      </c>
      <c r="B108" s="244" t="s">
        <v>298</v>
      </c>
      <c r="C108" s="245" t="s">
        <v>299</v>
      </c>
      <c r="D108" s="246" t="s">
        <v>163</v>
      </c>
      <c r="E108" s="247">
        <v>40</v>
      </c>
      <c r="F108" s="247"/>
      <c r="G108" s="248">
        <f t="shared" si="24"/>
        <v>0</v>
      </c>
      <c r="H108" s="249">
        <v>1.10000000000054E-4</v>
      </c>
      <c r="I108" s="250">
        <f t="shared" si="25"/>
        <v>4.40000000000216E-3</v>
      </c>
      <c r="J108" s="249"/>
      <c r="K108" s="250">
        <f t="shared" si="26"/>
        <v>0</v>
      </c>
      <c r="L108" s="297"/>
      <c r="O108" s="242">
        <v>2</v>
      </c>
      <c r="AA108" s="218">
        <v>3</v>
      </c>
      <c r="AB108" s="218">
        <v>7</v>
      </c>
      <c r="AC108" s="218">
        <v>31630509</v>
      </c>
      <c r="AZ108" s="218">
        <v>2</v>
      </c>
      <c r="BA108" s="218">
        <f t="shared" si="27"/>
        <v>0</v>
      </c>
      <c r="BB108" s="218">
        <f t="shared" si="28"/>
        <v>0</v>
      </c>
      <c r="BC108" s="218">
        <f t="shared" si="29"/>
        <v>0</v>
      </c>
      <c r="BD108" s="218">
        <f t="shared" si="30"/>
        <v>0</v>
      </c>
      <c r="BE108" s="218">
        <f t="shared" si="31"/>
        <v>0</v>
      </c>
      <c r="CA108" s="242">
        <v>3</v>
      </c>
      <c r="CB108" s="242">
        <v>7</v>
      </c>
    </row>
    <row r="109" spans="1:80" x14ac:dyDescent="0.2">
      <c r="A109" s="292">
        <v>82</v>
      </c>
      <c r="B109" s="244" t="s">
        <v>300</v>
      </c>
      <c r="C109" s="245" t="s">
        <v>301</v>
      </c>
      <c r="D109" s="246" t="s">
        <v>163</v>
      </c>
      <c r="E109" s="247">
        <v>28</v>
      </c>
      <c r="F109" s="247"/>
      <c r="G109" s="248">
        <f t="shared" si="24"/>
        <v>0</v>
      </c>
      <c r="H109" s="249">
        <v>2.29999999999952E-4</v>
      </c>
      <c r="I109" s="250">
        <f t="shared" si="25"/>
        <v>6.439999999998656E-3</v>
      </c>
      <c r="J109" s="249"/>
      <c r="K109" s="250">
        <f t="shared" si="26"/>
        <v>0</v>
      </c>
      <c r="L109" s="297"/>
      <c r="O109" s="242">
        <v>2</v>
      </c>
      <c r="AA109" s="218">
        <v>3</v>
      </c>
      <c r="AB109" s="218">
        <v>7</v>
      </c>
      <c r="AC109" s="218">
        <v>31630513</v>
      </c>
      <c r="AZ109" s="218">
        <v>2</v>
      </c>
      <c r="BA109" s="218">
        <f t="shared" si="27"/>
        <v>0</v>
      </c>
      <c r="BB109" s="218">
        <f t="shared" si="28"/>
        <v>0</v>
      </c>
      <c r="BC109" s="218">
        <f t="shared" si="29"/>
        <v>0</v>
      </c>
      <c r="BD109" s="218">
        <f t="shared" si="30"/>
        <v>0</v>
      </c>
      <c r="BE109" s="218">
        <f t="shared" si="31"/>
        <v>0</v>
      </c>
      <c r="CA109" s="242">
        <v>3</v>
      </c>
      <c r="CB109" s="242">
        <v>7</v>
      </c>
    </row>
    <row r="110" spans="1:80" x14ac:dyDescent="0.2">
      <c r="A110" s="292">
        <v>83</v>
      </c>
      <c r="B110" s="244" t="s">
        <v>302</v>
      </c>
      <c r="C110" s="245" t="s">
        <v>303</v>
      </c>
      <c r="D110" s="246" t="s">
        <v>163</v>
      </c>
      <c r="E110" s="247">
        <v>30</v>
      </c>
      <c r="F110" s="247"/>
      <c r="G110" s="248">
        <f t="shared" si="24"/>
        <v>0</v>
      </c>
      <c r="H110" s="249">
        <v>4.6999999999997001E-4</v>
      </c>
      <c r="I110" s="250">
        <f t="shared" si="25"/>
        <v>1.4099999999999099E-2</v>
      </c>
      <c r="J110" s="249"/>
      <c r="K110" s="250">
        <f t="shared" si="26"/>
        <v>0</v>
      </c>
      <c r="L110" s="297"/>
      <c r="O110" s="242">
        <v>2</v>
      </c>
      <c r="AA110" s="218">
        <v>3</v>
      </c>
      <c r="AB110" s="218">
        <v>7</v>
      </c>
      <c r="AC110" s="218">
        <v>31630517</v>
      </c>
      <c r="AZ110" s="218">
        <v>2</v>
      </c>
      <c r="BA110" s="218">
        <f t="shared" si="27"/>
        <v>0</v>
      </c>
      <c r="BB110" s="218">
        <f t="shared" si="28"/>
        <v>0</v>
      </c>
      <c r="BC110" s="218">
        <f t="shared" si="29"/>
        <v>0</v>
      </c>
      <c r="BD110" s="218">
        <f t="shared" si="30"/>
        <v>0</v>
      </c>
      <c r="BE110" s="218">
        <f t="shared" si="31"/>
        <v>0</v>
      </c>
      <c r="CA110" s="242">
        <v>3</v>
      </c>
      <c r="CB110" s="242">
        <v>7</v>
      </c>
    </row>
    <row r="111" spans="1:80" x14ac:dyDescent="0.2">
      <c r="A111" s="292">
        <v>84</v>
      </c>
      <c r="B111" s="244" t="s">
        <v>304</v>
      </c>
      <c r="C111" s="245" t="s">
        <v>305</v>
      </c>
      <c r="D111" s="246" t="s">
        <v>163</v>
      </c>
      <c r="E111" s="247">
        <v>15</v>
      </c>
      <c r="F111" s="247"/>
      <c r="G111" s="248">
        <f t="shared" si="24"/>
        <v>0</v>
      </c>
      <c r="H111" s="249">
        <v>7.40000000000407E-4</v>
      </c>
      <c r="I111" s="250">
        <f t="shared" si="25"/>
        <v>1.1100000000006105E-2</v>
      </c>
      <c r="J111" s="249"/>
      <c r="K111" s="250">
        <f t="shared" si="26"/>
        <v>0</v>
      </c>
      <c r="L111" s="297"/>
      <c r="O111" s="242">
        <v>2</v>
      </c>
      <c r="AA111" s="218">
        <v>3</v>
      </c>
      <c r="AB111" s="218">
        <v>7</v>
      </c>
      <c r="AC111" s="218">
        <v>31630523</v>
      </c>
      <c r="AZ111" s="218">
        <v>2</v>
      </c>
      <c r="BA111" s="218">
        <f t="shared" si="27"/>
        <v>0</v>
      </c>
      <c r="BB111" s="218">
        <f t="shared" si="28"/>
        <v>0</v>
      </c>
      <c r="BC111" s="218">
        <f t="shared" si="29"/>
        <v>0</v>
      </c>
      <c r="BD111" s="218">
        <f t="shared" si="30"/>
        <v>0</v>
      </c>
      <c r="BE111" s="218">
        <f t="shared" si="31"/>
        <v>0</v>
      </c>
      <c r="CA111" s="242">
        <v>3</v>
      </c>
      <c r="CB111" s="242">
        <v>7</v>
      </c>
    </row>
    <row r="112" spans="1:80" x14ac:dyDescent="0.2">
      <c r="A112" s="292">
        <v>85</v>
      </c>
      <c r="B112" s="244" t="s">
        <v>306</v>
      </c>
      <c r="C112" s="245" t="s">
        <v>307</v>
      </c>
      <c r="D112" s="246" t="s">
        <v>163</v>
      </c>
      <c r="E112" s="247">
        <v>8</v>
      </c>
      <c r="F112" s="247"/>
      <c r="G112" s="248">
        <f t="shared" si="24"/>
        <v>0</v>
      </c>
      <c r="H112" s="249">
        <v>2.1899999999988001E-3</v>
      </c>
      <c r="I112" s="250">
        <f t="shared" si="25"/>
        <v>1.7519999999990401E-2</v>
      </c>
      <c r="J112" s="249"/>
      <c r="K112" s="250">
        <f t="shared" si="26"/>
        <v>0</v>
      </c>
      <c r="L112" s="297"/>
      <c r="O112" s="242">
        <v>2</v>
      </c>
      <c r="AA112" s="218">
        <v>3</v>
      </c>
      <c r="AB112" s="218">
        <v>7</v>
      </c>
      <c r="AC112" s="218">
        <v>31630532</v>
      </c>
      <c r="AZ112" s="218">
        <v>2</v>
      </c>
      <c r="BA112" s="218">
        <f t="shared" si="27"/>
        <v>0</v>
      </c>
      <c r="BB112" s="218">
        <f t="shared" si="28"/>
        <v>0</v>
      </c>
      <c r="BC112" s="218">
        <f t="shared" si="29"/>
        <v>0</v>
      </c>
      <c r="BD112" s="218">
        <f t="shared" si="30"/>
        <v>0</v>
      </c>
      <c r="BE112" s="218">
        <f t="shared" si="31"/>
        <v>0</v>
      </c>
      <c r="CA112" s="242">
        <v>3</v>
      </c>
      <c r="CB112" s="242">
        <v>7</v>
      </c>
    </row>
    <row r="113" spans="1:80" x14ac:dyDescent="0.2">
      <c r="A113" s="292">
        <v>86</v>
      </c>
      <c r="B113" s="244" t="s">
        <v>308</v>
      </c>
      <c r="C113" s="245" t="s">
        <v>309</v>
      </c>
      <c r="D113" s="246" t="s">
        <v>163</v>
      </c>
      <c r="E113" s="247">
        <v>1</v>
      </c>
      <c r="F113" s="247"/>
      <c r="G113" s="248">
        <f t="shared" si="24"/>
        <v>0</v>
      </c>
      <c r="H113" s="249">
        <v>2.1899999999988001E-3</v>
      </c>
      <c r="I113" s="250">
        <f t="shared" si="25"/>
        <v>2.1899999999988001E-3</v>
      </c>
      <c r="J113" s="249"/>
      <c r="K113" s="250">
        <f t="shared" si="26"/>
        <v>0</v>
      </c>
      <c r="L113" s="297"/>
      <c r="O113" s="242">
        <v>2</v>
      </c>
      <c r="AA113" s="218">
        <v>3</v>
      </c>
      <c r="AB113" s="218">
        <v>7</v>
      </c>
      <c r="AC113" s="218">
        <v>316305321</v>
      </c>
      <c r="AZ113" s="218">
        <v>2</v>
      </c>
      <c r="BA113" s="218">
        <f t="shared" si="27"/>
        <v>0</v>
      </c>
      <c r="BB113" s="218">
        <f t="shared" si="28"/>
        <v>0</v>
      </c>
      <c r="BC113" s="218">
        <f t="shared" si="29"/>
        <v>0</v>
      </c>
      <c r="BD113" s="218">
        <f t="shared" si="30"/>
        <v>0</v>
      </c>
      <c r="BE113" s="218">
        <f t="shared" si="31"/>
        <v>0</v>
      </c>
      <c r="CA113" s="242">
        <v>3</v>
      </c>
      <c r="CB113" s="242">
        <v>7</v>
      </c>
    </row>
    <row r="114" spans="1:80" x14ac:dyDescent="0.2">
      <c r="A114" s="292">
        <v>87</v>
      </c>
      <c r="B114" s="244" t="s">
        <v>310</v>
      </c>
      <c r="C114" s="245" t="s">
        <v>311</v>
      </c>
      <c r="D114" s="246" t="s">
        <v>163</v>
      </c>
      <c r="E114" s="247">
        <v>2</v>
      </c>
      <c r="F114" s="247"/>
      <c r="G114" s="248">
        <f t="shared" si="24"/>
        <v>0</v>
      </c>
      <c r="H114" s="249">
        <v>2.1899999999988001E-3</v>
      </c>
      <c r="I114" s="250">
        <f t="shared" si="25"/>
        <v>4.3799999999976002E-3</v>
      </c>
      <c r="J114" s="249"/>
      <c r="K114" s="250">
        <f t="shared" si="26"/>
        <v>0</v>
      </c>
      <c r="L114" s="297"/>
      <c r="O114" s="242">
        <v>2</v>
      </c>
      <c r="AA114" s="218">
        <v>3</v>
      </c>
      <c r="AB114" s="218">
        <v>7</v>
      </c>
      <c r="AC114" s="218">
        <v>316305322</v>
      </c>
      <c r="AZ114" s="218">
        <v>2</v>
      </c>
      <c r="BA114" s="218">
        <f t="shared" si="27"/>
        <v>0</v>
      </c>
      <c r="BB114" s="218">
        <f t="shared" si="28"/>
        <v>0</v>
      </c>
      <c r="BC114" s="218">
        <f t="shared" si="29"/>
        <v>0</v>
      </c>
      <c r="BD114" s="218">
        <f t="shared" si="30"/>
        <v>0</v>
      </c>
      <c r="BE114" s="218">
        <f t="shared" si="31"/>
        <v>0</v>
      </c>
      <c r="CA114" s="242">
        <v>3</v>
      </c>
      <c r="CB114" s="242">
        <v>7</v>
      </c>
    </row>
    <row r="115" spans="1:80" x14ac:dyDescent="0.2">
      <c r="A115" s="292">
        <v>88</v>
      </c>
      <c r="B115" s="244" t="s">
        <v>312</v>
      </c>
      <c r="C115" s="245" t="s">
        <v>313</v>
      </c>
      <c r="D115" s="246" t="s">
        <v>102</v>
      </c>
      <c r="E115" s="247">
        <v>32</v>
      </c>
      <c r="F115" s="247"/>
      <c r="G115" s="248">
        <f t="shared" si="24"/>
        <v>0</v>
      </c>
      <c r="H115" s="249">
        <v>3.1999999999987599E-4</v>
      </c>
      <c r="I115" s="250">
        <f t="shared" si="25"/>
        <v>1.0239999999996032E-2</v>
      </c>
      <c r="J115" s="249"/>
      <c r="K115" s="250">
        <f t="shared" si="26"/>
        <v>0</v>
      </c>
      <c r="L115" s="297"/>
      <c r="O115" s="242">
        <v>2</v>
      </c>
      <c r="AA115" s="218">
        <v>3</v>
      </c>
      <c r="AB115" s="218">
        <v>7</v>
      </c>
      <c r="AC115" s="218">
        <v>63154512</v>
      </c>
      <c r="AZ115" s="218">
        <v>2</v>
      </c>
      <c r="BA115" s="218">
        <f t="shared" si="27"/>
        <v>0</v>
      </c>
      <c r="BB115" s="218">
        <f t="shared" si="28"/>
        <v>0</v>
      </c>
      <c r="BC115" s="218">
        <f t="shared" si="29"/>
        <v>0</v>
      </c>
      <c r="BD115" s="218">
        <f t="shared" si="30"/>
        <v>0</v>
      </c>
      <c r="BE115" s="218">
        <f t="shared" si="31"/>
        <v>0</v>
      </c>
      <c r="CA115" s="242">
        <v>3</v>
      </c>
      <c r="CB115" s="242">
        <v>7</v>
      </c>
    </row>
    <row r="116" spans="1:80" x14ac:dyDescent="0.2">
      <c r="A116" s="292">
        <v>89</v>
      </c>
      <c r="B116" s="244" t="s">
        <v>314</v>
      </c>
      <c r="C116" s="245" t="s">
        <v>315</v>
      </c>
      <c r="D116" s="246" t="s">
        <v>102</v>
      </c>
      <c r="E116" s="247">
        <v>66</v>
      </c>
      <c r="F116" s="247"/>
      <c r="G116" s="248">
        <f t="shared" si="24"/>
        <v>0</v>
      </c>
      <c r="H116" s="249">
        <v>7.2000000000027597E-4</v>
      </c>
      <c r="I116" s="250">
        <f t="shared" si="25"/>
        <v>4.7520000000018214E-2</v>
      </c>
      <c r="J116" s="249"/>
      <c r="K116" s="250">
        <f t="shared" si="26"/>
        <v>0</v>
      </c>
      <c r="L116" s="297"/>
      <c r="O116" s="242">
        <v>2</v>
      </c>
      <c r="AA116" s="218">
        <v>3</v>
      </c>
      <c r="AB116" s="218">
        <v>7</v>
      </c>
      <c r="AC116" s="218">
        <v>63154573</v>
      </c>
      <c r="AZ116" s="218">
        <v>2</v>
      </c>
      <c r="BA116" s="218">
        <f t="shared" si="27"/>
        <v>0</v>
      </c>
      <c r="BB116" s="218">
        <f t="shared" si="28"/>
        <v>0</v>
      </c>
      <c r="BC116" s="218">
        <f t="shared" si="29"/>
        <v>0</v>
      </c>
      <c r="BD116" s="218">
        <f t="shared" si="30"/>
        <v>0</v>
      </c>
      <c r="BE116" s="218">
        <f t="shared" si="31"/>
        <v>0</v>
      </c>
      <c r="CA116" s="242">
        <v>3</v>
      </c>
      <c r="CB116" s="242">
        <v>7</v>
      </c>
    </row>
    <row r="117" spans="1:80" x14ac:dyDescent="0.2">
      <c r="A117" s="292">
        <v>90</v>
      </c>
      <c r="B117" s="244" t="s">
        <v>316</v>
      </c>
      <c r="C117" s="245" t="s">
        <v>317</v>
      </c>
      <c r="D117" s="246" t="s">
        <v>102</v>
      </c>
      <c r="E117" s="247">
        <v>125</v>
      </c>
      <c r="F117" s="247"/>
      <c r="G117" s="248">
        <f t="shared" si="24"/>
        <v>0</v>
      </c>
      <c r="H117" s="249">
        <v>7.7999999999978098E-4</v>
      </c>
      <c r="I117" s="250">
        <f t="shared" si="25"/>
        <v>9.7499999999972622E-2</v>
      </c>
      <c r="J117" s="249"/>
      <c r="K117" s="250">
        <f t="shared" si="26"/>
        <v>0</v>
      </c>
      <c r="L117" s="297"/>
      <c r="O117" s="242">
        <v>2</v>
      </c>
      <c r="AA117" s="218">
        <v>3</v>
      </c>
      <c r="AB117" s="218">
        <v>7</v>
      </c>
      <c r="AC117" s="218">
        <v>63154574</v>
      </c>
      <c r="AZ117" s="218">
        <v>2</v>
      </c>
      <c r="BA117" s="218">
        <f t="shared" si="27"/>
        <v>0</v>
      </c>
      <c r="BB117" s="218">
        <f t="shared" si="28"/>
        <v>0</v>
      </c>
      <c r="BC117" s="218">
        <f t="shared" si="29"/>
        <v>0</v>
      </c>
      <c r="BD117" s="218">
        <f t="shared" si="30"/>
        <v>0</v>
      </c>
      <c r="BE117" s="218">
        <f t="shared" si="31"/>
        <v>0</v>
      </c>
      <c r="CA117" s="242">
        <v>3</v>
      </c>
      <c r="CB117" s="242">
        <v>7</v>
      </c>
    </row>
    <row r="118" spans="1:80" x14ac:dyDescent="0.2">
      <c r="A118" s="292">
        <v>91</v>
      </c>
      <c r="B118" s="244" t="s">
        <v>318</v>
      </c>
      <c r="C118" s="245" t="s">
        <v>319</v>
      </c>
      <c r="D118" s="246" t="s">
        <v>102</v>
      </c>
      <c r="E118" s="247">
        <v>28</v>
      </c>
      <c r="F118" s="247"/>
      <c r="G118" s="248">
        <f t="shared" si="24"/>
        <v>0</v>
      </c>
      <c r="H118" s="249">
        <v>1.3199999999997699E-3</v>
      </c>
      <c r="I118" s="250">
        <f t="shared" si="25"/>
        <v>3.6959999999993561E-2</v>
      </c>
      <c r="J118" s="249"/>
      <c r="K118" s="250">
        <f t="shared" si="26"/>
        <v>0</v>
      </c>
      <c r="L118" s="297"/>
      <c r="O118" s="242">
        <v>2</v>
      </c>
      <c r="AA118" s="218">
        <v>3</v>
      </c>
      <c r="AB118" s="218">
        <v>7</v>
      </c>
      <c r="AC118" s="218">
        <v>63154606</v>
      </c>
      <c r="AZ118" s="218">
        <v>2</v>
      </c>
      <c r="BA118" s="218">
        <f t="shared" si="27"/>
        <v>0</v>
      </c>
      <c r="BB118" s="218">
        <f t="shared" si="28"/>
        <v>0</v>
      </c>
      <c r="BC118" s="218">
        <f t="shared" si="29"/>
        <v>0</v>
      </c>
      <c r="BD118" s="218">
        <f t="shared" si="30"/>
        <v>0</v>
      </c>
      <c r="BE118" s="218">
        <f t="shared" si="31"/>
        <v>0</v>
      </c>
      <c r="CA118" s="242">
        <v>3</v>
      </c>
      <c r="CB118" s="242">
        <v>7</v>
      </c>
    </row>
    <row r="119" spans="1:80" x14ac:dyDescent="0.2">
      <c r="A119" s="292">
        <v>92</v>
      </c>
      <c r="B119" s="244" t="s">
        <v>320</v>
      </c>
      <c r="C119" s="245" t="s">
        <v>321</v>
      </c>
      <c r="D119" s="246" t="s">
        <v>102</v>
      </c>
      <c r="E119" s="247">
        <v>18</v>
      </c>
      <c r="F119" s="247"/>
      <c r="G119" s="248">
        <f t="shared" si="24"/>
        <v>0</v>
      </c>
      <c r="H119" s="249">
        <v>1.73999999999985E-3</v>
      </c>
      <c r="I119" s="250">
        <f t="shared" si="25"/>
        <v>3.1319999999997301E-2</v>
      </c>
      <c r="J119" s="249"/>
      <c r="K119" s="250">
        <f t="shared" si="26"/>
        <v>0</v>
      </c>
      <c r="L119" s="297"/>
      <c r="O119" s="242">
        <v>2</v>
      </c>
      <c r="AA119" s="218">
        <v>3</v>
      </c>
      <c r="AB119" s="218">
        <v>7</v>
      </c>
      <c r="AC119" s="218">
        <v>63154610</v>
      </c>
      <c r="AZ119" s="218">
        <v>2</v>
      </c>
      <c r="BA119" s="218">
        <f t="shared" si="27"/>
        <v>0</v>
      </c>
      <c r="BB119" s="218">
        <f t="shared" si="28"/>
        <v>0</v>
      </c>
      <c r="BC119" s="218">
        <f t="shared" si="29"/>
        <v>0</v>
      </c>
      <c r="BD119" s="218">
        <f t="shared" si="30"/>
        <v>0</v>
      </c>
      <c r="BE119" s="218">
        <f t="shared" si="31"/>
        <v>0</v>
      </c>
      <c r="CA119" s="242">
        <v>3</v>
      </c>
      <c r="CB119" s="242">
        <v>7</v>
      </c>
    </row>
    <row r="120" spans="1:80" x14ac:dyDescent="0.2">
      <c r="A120" s="292">
        <v>93</v>
      </c>
      <c r="B120" s="244" t="s">
        <v>322</v>
      </c>
      <c r="C120" s="245" t="s">
        <v>416</v>
      </c>
      <c r="D120" s="246" t="s">
        <v>163</v>
      </c>
      <c r="E120" s="247">
        <v>2</v>
      </c>
      <c r="F120" s="247"/>
      <c r="G120" s="248">
        <f t="shared" si="24"/>
        <v>0</v>
      </c>
      <c r="H120" s="249">
        <v>0</v>
      </c>
      <c r="I120" s="250">
        <f t="shared" si="25"/>
        <v>0</v>
      </c>
      <c r="J120" s="249"/>
      <c r="K120" s="250">
        <f t="shared" si="26"/>
        <v>0</v>
      </c>
      <c r="L120" s="297"/>
      <c r="O120" s="242">
        <v>2</v>
      </c>
      <c r="AA120" s="218">
        <v>12</v>
      </c>
      <c r="AB120" s="218">
        <v>1</v>
      </c>
      <c r="AC120" s="218">
        <v>159</v>
      </c>
      <c r="AZ120" s="218">
        <v>2</v>
      </c>
      <c r="BA120" s="218">
        <f t="shared" si="27"/>
        <v>0</v>
      </c>
      <c r="BB120" s="218">
        <f t="shared" si="28"/>
        <v>0</v>
      </c>
      <c r="BC120" s="218">
        <f t="shared" si="29"/>
        <v>0</v>
      </c>
      <c r="BD120" s="218">
        <f t="shared" si="30"/>
        <v>0</v>
      </c>
      <c r="BE120" s="218">
        <f t="shared" si="31"/>
        <v>0</v>
      </c>
      <c r="CA120" s="242">
        <v>12</v>
      </c>
      <c r="CB120" s="242">
        <v>1</v>
      </c>
    </row>
    <row r="121" spans="1:80" x14ac:dyDescent="0.2">
      <c r="A121" s="292">
        <v>94</v>
      </c>
      <c r="B121" s="244" t="s">
        <v>323</v>
      </c>
      <c r="C121" s="245" t="s">
        <v>324</v>
      </c>
      <c r="D121" s="246" t="s">
        <v>12</v>
      </c>
      <c r="E121" s="247"/>
      <c r="F121" s="296"/>
      <c r="G121" s="297">
        <f>E121*F121</f>
        <v>0</v>
      </c>
      <c r="H121" s="249">
        <v>0</v>
      </c>
      <c r="I121" s="250">
        <f t="shared" si="25"/>
        <v>0</v>
      </c>
      <c r="J121" s="249"/>
      <c r="K121" s="250">
        <f t="shared" si="26"/>
        <v>0</v>
      </c>
      <c r="L121" s="297"/>
      <c r="O121" s="242">
        <v>2</v>
      </c>
      <c r="AA121" s="218">
        <v>7</v>
      </c>
      <c r="AB121" s="218">
        <v>1002</v>
      </c>
      <c r="AC121" s="218">
        <v>5</v>
      </c>
      <c r="AZ121" s="218">
        <v>2</v>
      </c>
      <c r="BA121" s="218">
        <f>IF(AZ121=1,G121,0)</f>
        <v>0</v>
      </c>
      <c r="BB121" s="218">
        <f>IF(AZ121=2,G121,0)</f>
        <v>0</v>
      </c>
      <c r="BC121" s="218">
        <f>IF(AZ121=3,G121,0)</f>
        <v>0</v>
      </c>
      <c r="BD121" s="218">
        <f>IF(AZ121=4,G121,0)</f>
        <v>0</v>
      </c>
      <c r="BE121" s="218">
        <f>IF(AZ121=5,G121,0)</f>
        <v>0</v>
      </c>
      <c r="CA121" s="242">
        <v>7</v>
      </c>
      <c r="CB121" s="242">
        <v>1002</v>
      </c>
    </row>
    <row r="122" spans="1:80" x14ac:dyDescent="0.2">
      <c r="A122" s="292">
        <v>95</v>
      </c>
      <c r="B122" s="244" t="s">
        <v>213</v>
      </c>
      <c r="C122" s="245" t="s">
        <v>214</v>
      </c>
      <c r="D122" s="246" t="s">
        <v>215</v>
      </c>
      <c r="E122" s="247">
        <v>10.7417999999965</v>
      </c>
      <c r="F122" s="247"/>
      <c r="G122" s="248">
        <f t="shared" si="24"/>
        <v>0</v>
      </c>
      <c r="H122" s="249">
        <v>0</v>
      </c>
      <c r="I122" s="250">
        <f t="shared" si="25"/>
        <v>0</v>
      </c>
      <c r="J122" s="249"/>
      <c r="K122" s="250">
        <f t="shared" si="26"/>
        <v>0</v>
      </c>
      <c r="L122" s="297"/>
      <c r="O122" s="242">
        <v>2</v>
      </c>
      <c r="AA122" s="218">
        <v>8</v>
      </c>
      <c r="AB122" s="218">
        <v>0</v>
      </c>
      <c r="AC122" s="218">
        <v>3</v>
      </c>
      <c r="AZ122" s="218">
        <v>2</v>
      </c>
      <c r="BA122" s="218">
        <f t="shared" si="27"/>
        <v>0</v>
      </c>
      <c r="BB122" s="218">
        <f t="shared" si="28"/>
        <v>0</v>
      </c>
      <c r="BC122" s="218">
        <f t="shared" si="29"/>
        <v>0</v>
      </c>
      <c r="BD122" s="218">
        <f t="shared" si="30"/>
        <v>0</v>
      </c>
      <c r="BE122" s="218">
        <f t="shared" si="31"/>
        <v>0</v>
      </c>
      <c r="CA122" s="242">
        <v>8</v>
      </c>
      <c r="CB122" s="242">
        <v>0</v>
      </c>
    </row>
    <row r="123" spans="1:80" x14ac:dyDescent="0.2">
      <c r="A123" s="292">
        <v>96</v>
      </c>
      <c r="B123" s="244" t="s">
        <v>216</v>
      </c>
      <c r="C123" s="245" t="s">
        <v>217</v>
      </c>
      <c r="D123" s="246" t="s">
        <v>215</v>
      </c>
      <c r="E123" s="247">
        <v>214.83599999992899</v>
      </c>
      <c r="F123" s="247"/>
      <c r="G123" s="248">
        <f t="shared" si="24"/>
        <v>0</v>
      </c>
      <c r="H123" s="249">
        <v>0</v>
      </c>
      <c r="I123" s="250">
        <f t="shared" si="25"/>
        <v>0</v>
      </c>
      <c r="J123" s="249"/>
      <c r="K123" s="250">
        <f t="shared" si="26"/>
        <v>0</v>
      </c>
      <c r="L123" s="297"/>
      <c r="O123" s="242">
        <v>2</v>
      </c>
      <c r="AA123" s="218">
        <v>8</v>
      </c>
      <c r="AB123" s="218">
        <v>0</v>
      </c>
      <c r="AC123" s="218">
        <v>3</v>
      </c>
      <c r="AZ123" s="218">
        <v>2</v>
      </c>
      <c r="BA123" s="218">
        <f t="shared" si="27"/>
        <v>0</v>
      </c>
      <c r="BB123" s="218">
        <f t="shared" si="28"/>
        <v>0</v>
      </c>
      <c r="BC123" s="218">
        <f t="shared" si="29"/>
        <v>0</v>
      </c>
      <c r="BD123" s="218">
        <f t="shared" si="30"/>
        <v>0</v>
      </c>
      <c r="BE123" s="218">
        <f t="shared" si="31"/>
        <v>0</v>
      </c>
      <c r="CA123" s="242">
        <v>8</v>
      </c>
      <c r="CB123" s="242">
        <v>0</v>
      </c>
    </row>
    <row r="124" spans="1:80" x14ac:dyDescent="0.2">
      <c r="A124" s="292">
        <v>97</v>
      </c>
      <c r="B124" s="244" t="s">
        <v>218</v>
      </c>
      <c r="C124" s="245" t="s">
        <v>219</v>
      </c>
      <c r="D124" s="246" t="s">
        <v>215</v>
      </c>
      <c r="E124" s="247">
        <v>10.7417999999965</v>
      </c>
      <c r="F124" s="247"/>
      <c r="G124" s="248">
        <f t="shared" si="24"/>
        <v>0</v>
      </c>
      <c r="H124" s="249">
        <v>0</v>
      </c>
      <c r="I124" s="250">
        <f t="shared" si="25"/>
        <v>0</v>
      </c>
      <c r="J124" s="249"/>
      <c r="K124" s="250">
        <f t="shared" si="26"/>
        <v>0</v>
      </c>
      <c r="L124" s="297"/>
      <c r="O124" s="242">
        <v>2</v>
      </c>
      <c r="AA124" s="218">
        <v>8</v>
      </c>
      <c r="AB124" s="218">
        <v>0</v>
      </c>
      <c r="AC124" s="218">
        <v>3</v>
      </c>
      <c r="AZ124" s="218">
        <v>2</v>
      </c>
      <c r="BA124" s="218">
        <f t="shared" si="27"/>
        <v>0</v>
      </c>
      <c r="BB124" s="218">
        <f t="shared" si="28"/>
        <v>0</v>
      </c>
      <c r="BC124" s="218">
        <f t="shared" si="29"/>
        <v>0</v>
      </c>
      <c r="BD124" s="218">
        <f t="shared" si="30"/>
        <v>0</v>
      </c>
      <c r="BE124" s="218">
        <f t="shared" si="31"/>
        <v>0</v>
      </c>
      <c r="CA124" s="242">
        <v>8</v>
      </c>
      <c r="CB124" s="242">
        <v>0</v>
      </c>
    </row>
    <row r="125" spans="1:80" x14ac:dyDescent="0.2">
      <c r="A125" s="292">
        <v>98</v>
      </c>
      <c r="B125" s="281" t="s">
        <v>325</v>
      </c>
      <c r="C125" s="282" t="s">
        <v>326</v>
      </c>
      <c r="D125" s="283" t="s">
        <v>215</v>
      </c>
      <c r="E125" s="284">
        <v>10.7417999999965</v>
      </c>
      <c r="F125" s="284"/>
      <c r="G125" s="285">
        <f t="shared" si="24"/>
        <v>0</v>
      </c>
      <c r="H125" s="286">
        <v>0</v>
      </c>
      <c r="I125" s="287">
        <f t="shared" si="25"/>
        <v>0</v>
      </c>
      <c r="J125" s="286"/>
      <c r="K125" s="287">
        <f t="shared" si="26"/>
        <v>0</v>
      </c>
      <c r="L125" s="297"/>
      <c r="M125" s="279"/>
      <c r="N125" s="279"/>
      <c r="O125" s="280">
        <v>2</v>
      </c>
      <c r="P125" s="279"/>
      <c r="Q125" s="279"/>
      <c r="R125" s="279"/>
      <c r="S125" s="279"/>
      <c r="T125" s="279"/>
      <c r="U125" s="279"/>
      <c r="V125" s="279"/>
      <c r="W125" s="279"/>
      <c r="X125" s="279"/>
      <c r="Y125" s="279"/>
      <c r="Z125" s="279"/>
      <c r="AA125" s="279">
        <v>8</v>
      </c>
      <c r="AB125" s="279">
        <v>0</v>
      </c>
      <c r="AC125" s="279">
        <v>3</v>
      </c>
      <c r="AD125" s="279"/>
      <c r="AE125" s="279"/>
      <c r="AF125" s="279"/>
      <c r="AG125" s="279"/>
      <c r="AH125" s="279"/>
      <c r="AI125" s="279"/>
      <c r="AJ125" s="279"/>
      <c r="AK125" s="279"/>
      <c r="AL125" s="279"/>
      <c r="AM125" s="279"/>
      <c r="AN125" s="279"/>
      <c r="AO125" s="279"/>
      <c r="AP125" s="279"/>
      <c r="AQ125" s="279"/>
      <c r="AR125" s="279"/>
      <c r="AS125" s="279"/>
      <c r="AT125" s="279"/>
      <c r="AU125" s="279"/>
      <c r="AV125" s="279"/>
      <c r="AW125" s="279"/>
      <c r="AX125" s="279"/>
      <c r="AY125" s="279"/>
      <c r="AZ125" s="279">
        <v>2</v>
      </c>
      <c r="BA125" s="279">
        <f t="shared" si="27"/>
        <v>0</v>
      </c>
      <c r="BB125" s="279">
        <f t="shared" si="28"/>
        <v>0</v>
      </c>
      <c r="BC125" s="279">
        <f t="shared" si="29"/>
        <v>0</v>
      </c>
      <c r="BD125" s="279">
        <f t="shared" si="30"/>
        <v>0</v>
      </c>
      <c r="BE125" s="279">
        <f t="shared" si="31"/>
        <v>0</v>
      </c>
      <c r="BF125" s="279"/>
      <c r="BG125" s="279"/>
      <c r="BH125" s="279"/>
      <c r="BI125" s="279"/>
      <c r="BJ125" s="279"/>
      <c r="BK125" s="279"/>
      <c r="BL125" s="279"/>
      <c r="BM125" s="279"/>
      <c r="BN125" s="279"/>
      <c r="BO125" s="279"/>
      <c r="BP125" s="279"/>
      <c r="BQ125" s="279"/>
      <c r="BR125" s="279"/>
      <c r="BS125" s="279"/>
      <c r="BT125" s="279"/>
      <c r="BU125" s="279"/>
      <c r="BV125" s="279"/>
      <c r="BW125" s="279"/>
      <c r="BX125" s="279"/>
      <c r="BY125" s="279"/>
      <c r="BZ125" s="279"/>
      <c r="CA125" s="280">
        <v>8</v>
      </c>
      <c r="CB125" s="280">
        <v>0</v>
      </c>
    </row>
    <row r="126" spans="1:80" s="288" customFormat="1" x14ac:dyDescent="0.2">
      <c r="A126" s="292">
        <v>99</v>
      </c>
      <c r="B126" s="293" t="s">
        <v>409</v>
      </c>
      <c r="C126" s="294" t="s">
        <v>410</v>
      </c>
      <c r="D126" s="295" t="s">
        <v>95</v>
      </c>
      <c r="E126" s="296">
        <v>2</v>
      </c>
      <c r="F126" s="296"/>
      <c r="G126" s="297">
        <v>0</v>
      </c>
      <c r="H126" s="298">
        <v>0</v>
      </c>
      <c r="I126" s="299">
        <v>0</v>
      </c>
      <c r="J126" s="298"/>
      <c r="K126" s="299">
        <v>0</v>
      </c>
      <c r="L126" s="297"/>
      <c r="M126" s="289"/>
      <c r="N126" s="289"/>
      <c r="O126" s="291">
        <v>2</v>
      </c>
      <c r="P126" s="289"/>
      <c r="Q126" s="289"/>
      <c r="R126" s="289"/>
      <c r="S126" s="289"/>
      <c r="T126" s="289"/>
      <c r="U126" s="289"/>
      <c r="V126" s="289"/>
      <c r="W126" s="289"/>
      <c r="X126" s="289"/>
      <c r="Y126" s="289"/>
      <c r="Z126" s="289"/>
      <c r="AA126" s="290">
        <v>12</v>
      </c>
      <c r="AB126" s="290">
        <v>0</v>
      </c>
      <c r="AC126" s="290">
        <v>13</v>
      </c>
      <c r="AD126" s="289"/>
      <c r="AE126" s="289"/>
      <c r="AF126" s="289"/>
      <c r="AG126" s="289"/>
      <c r="AH126" s="289"/>
      <c r="AI126" s="289"/>
      <c r="AJ126" s="289"/>
      <c r="AK126" s="289"/>
      <c r="AL126" s="289"/>
      <c r="AM126" s="289"/>
      <c r="AN126" s="289"/>
      <c r="AO126" s="289"/>
      <c r="AP126" s="289"/>
      <c r="AQ126" s="289"/>
      <c r="AR126" s="289"/>
      <c r="AS126" s="289"/>
      <c r="AT126" s="289"/>
      <c r="AU126" s="289"/>
      <c r="AV126" s="289"/>
      <c r="AW126" s="289"/>
      <c r="AX126" s="289"/>
      <c r="AY126" s="289"/>
      <c r="AZ126" s="290">
        <v>2</v>
      </c>
      <c r="BA126" s="290">
        <v>0</v>
      </c>
      <c r="BB126" s="290">
        <v>0</v>
      </c>
      <c r="BC126" s="290">
        <v>0</v>
      </c>
      <c r="BD126" s="290">
        <v>0</v>
      </c>
      <c r="BE126" s="290">
        <v>0</v>
      </c>
      <c r="BF126" s="289"/>
      <c r="BG126" s="289"/>
      <c r="BH126" s="289"/>
      <c r="BI126" s="289"/>
      <c r="BJ126" s="289"/>
      <c r="BK126" s="289"/>
      <c r="BL126" s="289"/>
      <c r="BM126" s="289"/>
      <c r="BN126" s="289"/>
      <c r="BO126" s="289"/>
      <c r="BP126" s="289"/>
      <c r="BQ126" s="289"/>
      <c r="BR126" s="289"/>
      <c r="BS126" s="289"/>
      <c r="BT126" s="289"/>
      <c r="BU126" s="289"/>
      <c r="BV126" s="289"/>
      <c r="BW126" s="289"/>
      <c r="BX126" s="289"/>
      <c r="BY126" s="289"/>
      <c r="BZ126" s="289"/>
      <c r="CA126" s="291">
        <v>12</v>
      </c>
      <c r="CB126" s="291">
        <v>0</v>
      </c>
    </row>
    <row r="127" spans="1:80" s="290" customFormat="1" x14ac:dyDescent="0.2">
      <c r="A127" s="292">
        <v>100</v>
      </c>
      <c r="B127" s="293" t="s">
        <v>417</v>
      </c>
      <c r="C127" s="294" t="s">
        <v>418</v>
      </c>
      <c r="D127" s="295" t="s">
        <v>365</v>
      </c>
      <c r="E127" s="296">
        <v>1</v>
      </c>
      <c r="F127" s="301"/>
      <c r="G127" s="297"/>
      <c r="H127" s="302"/>
      <c r="I127" s="299"/>
      <c r="J127" s="302"/>
      <c r="K127" s="299"/>
      <c r="L127" s="297"/>
      <c r="M127" s="289"/>
      <c r="N127" s="289"/>
      <c r="O127" s="291"/>
      <c r="P127" s="289"/>
      <c r="Q127" s="289"/>
      <c r="R127" s="289"/>
      <c r="S127" s="289"/>
      <c r="T127" s="289"/>
      <c r="U127" s="289"/>
      <c r="V127" s="289"/>
      <c r="W127" s="289"/>
      <c r="X127" s="289"/>
      <c r="Y127" s="289"/>
      <c r="Z127" s="289"/>
      <c r="AD127" s="289"/>
      <c r="AE127" s="289"/>
      <c r="AF127" s="289"/>
      <c r="AG127" s="289"/>
      <c r="AH127" s="289"/>
      <c r="AI127" s="289"/>
      <c r="AJ127" s="289"/>
      <c r="AK127" s="289"/>
      <c r="AL127" s="289"/>
      <c r="AM127" s="289"/>
      <c r="AN127" s="289"/>
      <c r="AO127" s="289"/>
      <c r="AP127" s="289"/>
      <c r="AQ127" s="289"/>
      <c r="AR127" s="289"/>
      <c r="AS127" s="289"/>
      <c r="AT127" s="289"/>
      <c r="AU127" s="289"/>
      <c r="AV127" s="289"/>
      <c r="AW127" s="289"/>
      <c r="AX127" s="289"/>
      <c r="AY127" s="289"/>
      <c r="BF127" s="289"/>
      <c r="BG127" s="289"/>
      <c r="BH127" s="289"/>
      <c r="BI127" s="289"/>
      <c r="BJ127" s="289"/>
      <c r="BK127" s="289"/>
      <c r="BL127" s="289"/>
      <c r="BM127" s="289"/>
      <c r="BN127" s="289"/>
      <c r="BO127" s="289"/>
      <c r="BP127" s="289"/>
      <c r="BQ127" s="289"/>
      <c r="BR127" s="289"/>
      <c r="BS127" s="289"/>
      <c r="BT127" s="289"/>
      <c r="BU127" s="289"/>
      <c r="BV127" s="289"/>
      <c r="BW127" s="289"/>
      <c r="BX127" s="289"/>
      <c r="BY127" s="289"/>
      <c r="BZ127" s="289"/>
      <c r="CA127" s="291"/>
      <c r="CB127" s="291"/>
    </row>
    <row r="128" spans="1:80" x14ac:dyDescent="0.2">
      <c r="A128" s="252"/>
      <c r="B128" s="253" t="s">
        <v>96</v>
      </c>
      <c r="C128" s="254" t="s">
        <v>242</v>
      </c>
      <c r="D128" s="255"/>
      <c r="E128" s="256"/>
      <c r="F128" s="256"/>
      <c r="G128" s="320"/>
      <c r="H128" s="259"/>
      <c r="I128" s="320">
        <f>SUM(I77:I125)</f>
        <v>3.0067999999993225</v>
      </c>
      <c r="J128" s="259"/>
      <c r="K128" s="320">
        <f>SUM(K77:K125)</f>
        <v>-10.741799999996468</v>
      </c>
      <c r="L128" s="260">
        <f>SUM(L78:L127)</f>
        <v>0</v>
      </c>
      <c r="O128" s="242">
        <v>4</v>
      </c>
      <c r="BA128" s="261">
        <f>SUM(BA77:BA125)</f>
        <v>0</v>
      </c>
      <c r="BB128" s="261">
        <f>SUM(BB77:BB125)</f>
        <v>0</v>
      </c>
      <c r="BC128" s="261">
        <f>SUM(BC77:BC125)</f>
        <v>0</v>
      </c>
      <c r="BD128" s="261">
        <f>SUM(BD77:BD125)</f>
        <v>0</v>
      </c>
      <c r="BE128" s="261">
        <f>SUM(BE77:BE125)</f>
        <v>0</v>
      </c>
    </row>
    <row r="129" spans="1:80" ht="25.5" x14ac:dyDescent="0.2">
      <c r="A129" s="232" t="s">
        <v>92</v>
      </c>
      <c r="B129" s="233" t="s">
        <v>327</v>
      </c>
      <c r="C129" s="234" t="s">
        <v>328</v>
      </c>
      <c r="D129" s="235"/>
      <c r="E129" s="236"/>
      <c r="F129" s="316" t="s">
        <v>415</v>
      </c>
      <c r="G129" s="316" t="s">
        <v>414</v>
      </c>
      <c r="H129" s="317"/>
      <c r="I129" s="317"/>
      <c r="J129" s="318"/>
      <c r="K129" s="318"/>
      <c r="L129" s="319" t="s">
        <v>17</v>
      </c>
      <c r="O129" s="242">
        <v>1</v>
      </c>
    </row>
    <row r="130" spans="1:80" ht="22.5" x14ac:dyDescent="0.2">
      <c r="A130" s="243">
        <v>101</v>
      </c>
      <c r="B130" s="244" t="s">
        <v>330</v>
      </c>
      <c r="C130" s="294" t="s">
        <v>419</v>
      </c>
      <c r="D130" s="246" t="s">
        <v>163</v>
      </c>
      <c r="E130" s="247">
        <v>4</v>
      </c>
      <c r="F130" s="247"/>
      <c r="G130" s="248">
        <f t="shared" ref="G130:G141" si="32">E130*F130</f>
        <v>0</v>
      </c>
      <c r="H130" s="249">
        <v>3.1900000000000301E-3</v>
      </c>
      <c r="I130" s="250">
        <f t="shared" ref="I130:I141" si="33">E130*H130</f>
        <v>1.276000000000012E-2</v>
      </c>
      <c r="J130" s="249">
        <v>0</v>
      </c>
      <c r="K130" s="250">
        <f t="shared" ref="K130:K141" si="34">E130*J130</f>
        <v>0</v>
      </c>
      <c r="L130" s="309"/>
      <c r="O130" s="242">
        <v>2</v>
      </c>
      <c r="AA130" s="218">
        <v>1</v>
      </c>
      <c r="AB130" s="218">
        <v>7</v>
      </c>
      <c r="AC130" s="218">
        <v>7</v>
      </c>
      <c r="AZ130" s="218">
        <v>2</v>
      </c>
      <c r="BA130" s="218">
        <f t="shared" ref="BA130:BA141" si="35">IF(AZ130=1,G130,0)</f>
        <v>0</v>
      </c>
      <c r="BB130" s="218">
        <f t="shared" ref="BB130:BB141" si="36">IF(AZ130=2,G130,0)</f>
        <v>0</v>
      </c>
      <c r="BC130" s="218">
        <f t="shared" ref="BC130:BC141" si="37">IF(AZ130=3,G130,0)</f>
        <v>0</v>
      </c>
      <c r="BD130" s="218">
        <f t="shared" ref="BD130:BD141" si="38">IF(AZ130=4,G130,0)</f>
        <v>0</v>
      </c>
      <c r="BE130" s="218">
        <f t="shared" ref="BE130:BE141" si="39">IF(AZ130=5,G130,0)</f>
        <v>0</v>
      </c>
      <c r="CA130" s="242">
        <v>1</v>
      </c>
      <c r="CB130" s="242">
        <v>7</v>
      </c>
    </row>
    <row r="131" spans="1:80" ht="22.5" x14ac:dyDescent="0.2">
      <c r="A131" s="292">
        <v>102</v>
      </c>
      <c r="B131" s="244" t="s">
        <v>332</v>
      </c>
      <c r="C131" s="245" t="s">
        <v>333</v>
      </c>
      <c r="D131" s="246" t="s">
        <v>163</v>
      </c>
      <c r="E131" s="247">
        <v>9</v>
      </c>
      <c r="F131" s="247"/>
      <c r="G131" s="248">
        <f t="shared" si="32"/>
        <v>0</v>
      </c>
      <c r="H131" s="249">
        <v>3.1999999999996502E-3</v>
      </c>
      <c r="I131" s="250">
        <f t="shared" si="33"/>
        <v>2.8799999999996852E-2</v>
      </c>
      <c r="J131" s="249"/>
      <c r="K131" s="250">
        <f t="shared" si="34"/>
        <v>0</v>
      </c>
      <c r="L131" s="309"/>
      <c r="O131" s="242">
        <v>2</v>
      </c>
      <c r="AA131" s="218">
        <v>3</v>
      </c>
      <c r="AB131" s="218">
        <v>7</v>
      </c>
      <c r="AC131" s="218" t="s">
        <v>332</v>
      </c>
      <c r="AZ131" s="218">
        <v>2</v>
      </c>
      <c r="BA131" s="218">
        <f t="shared" si="35"/>
        <v>0</v>
      </c>
      <c r="BB131" s="218">
        <f t="shared" si="36"/>
        <v>0</v>
      </c>
      <c r="BC131" s="218">
        <f t="shared" si="37"/>
        <v>0</v>
      </c>
      <c r="BD131" s="218">
        <f t="shared" si="38"/>
        <v>0</v>
      </c>
      <c r="BE131" s="218">
        <f t="shared" si="39"/>
        <v>0</v>
      </c>
      <c r="CA131" s="242">
        <v>3</v>
      </c>
      <c r="CB131" s="242">
        <v>7</v>
      </c>
    </row>
    <row r="132" spans="1:80" ht="22.5" x14ac:dyDescent="0.2">
      <c r="A132" s="292">
        <v>103</v>
      </c>
      <c r="B132" s="244" t="s">
        <v>334</v>
      </c>
      <c r="C132" s="245" t="s">
        <v>335</v>
      </c>
      <c r="D132" s="246" t="s">
        <v>163</v>
      </c>
      <c r="E132" s="247">
        <v>16</v>
      </c>
      <c r="F132" s="247"/>
      <c r="G132" s="248">
        <f t="shared" si="32"/>
        <v>0</v>
      </c>
      <c r="H132" s="249">
        <v>4.39999999999685E-3</v>
      </c>
      <c r="I132" s="250">
        <f t="shared" si="33"/>
        <v>7.03999999999496E-2</v>
      </c>
      <c r="J132" s="249"/>
      <c r="K132" s="250">
        <f t="shared" si="34"/>
        <v>0</v>
      </c>
      <c r="L132" s="309"/>
      <c r="O132" s="242">
        <v>2</v>
      </c>
      <c r="AA132" s="218">
        <v>3</v>
      </c>
      <c r="AB132" s="218">
        <v>7</v>
      </c>
      <c r="AC132" s="218" t="s">
        <v>334</v>
      </c>
      <c r="AZ132" s="218">
        <v>2</v>
      </c>
      <c r="BA132" s="218">
        <f t="shared" si="35"/>
        <v>0</v>
      </c>
      <c r="BB132" s="218">
        <f t="shared" si="36"/>
        <v>0</v>
      </c>
      <c r="BC132" s="218">
        <f t="shared" si="37"/>
        <v>0</v>
      </c>
      <c r="BD132" s="218">
        <f t="shared" si="38"/>
        <v>0</v>
      </c>
      <c r="BE132" s="218">
        <f t="shared" si="39"/>
        <v>0</v>
      </c>
      <c r="CA132" s="242">
        <v>3</v>
      </c>
      <c r="CB132" s="242">
        <v>7</v>
      </c>
    </row>
    <row r="133" spans="1:80" ht="22.5" x14ac:dyDescent="0.2">
      <c r="A133" s="292">
        <v>104</v>
      </c>
      <c r="B133" s="244" t="s">
        <v>336</v>
      </c>
      <c r="C133" s="245" t="s">
        <v>337</v>
      </c>
      <c r="D133" s="246" t="s">
        <v>163</v>
      </c>
      <c r="E133" s="247">
        <v>25</v>
      </c>
      <c r="F133" s="247"/>
      <c r="G133" s="248">
        <f t="shared" si="32"/>
        <v>0</v>
      </c>
      <c r="H133" s="249">
        <v>5.49999999999784E-3</v>
      </c>
      <c r="I133" s="250">
        <f t="shared" si="33"/>
        <v>0.137499999999946</v>
      </c>
      <c r="J133" s="249"/>
      <c r="K133" s="250">
        <f t="shared" si="34"/>
        <v>0</v>
      </c>
      <c r="L133" s="309"/>
      <c r="O133" s="242">
        <v>2</v>
      </c>
      <c r="AA133" s="218">
        <v>3</v>
      </c>
      <c r="AB133" s="218">
        <v>7</v>
      </c>
      <c r="AC133" s="218" t="s">
        <v>336</v>
      </c>
      <c r="AZ133" s="218">
        <v>2</v>
      </c>
      <c r="BA133" s="218">
        <f t="shared" si="35"/>
        <v>0</v>
      </c>
      <c r="BB133" s="218">
        <f t="shared" si="36"/>
        <v>0</v>
      </c>
      <c r="BC133" s="218">
        <f t="shared" si="37"/>
        <v>0</v>
      </c>
      <c r="BD133" s="218">
        <f t="shared" si="38"/>
        <v>0</v>
      </c>
      <c r="BE133" s="218">
        <f t="shared" si="39"/>
        <v>0</v>
      </c>
      <c r="CA133" s="242">
        <v>3</v>
      </c>
      <c r="CB133" s="242">
        <v>7</v>
      </c>
    </row>
    <row r="134" spans="1:80" ht="22.5" x14ac:dyDescent="0.2">
      <c r="A134" s="292">
        <v>105</v>
      </c>
      <c r="B134" s="244" t="s">
        <v>338</v>
      </c>
      <c r="C134" s="245" t="s">
        <v>339</v>
      </c>
      <c r="D134" s="246" t="s">
        <v>163</v>
      </c>
      <c r="E134" s="247">
        <v>6</v>
      </c>
      <c r="F134" s="247"/>
      <c r="G134" s="248">
        <f t="shared" si="32"/>
        <v>0</v>
      </c>
      <c r="H134" s="249">
        <v>8.4999999999979502E-3</v>
      </c>
      <c r="I134" s="250">
        <f t="shared" si="33"/>
        <v>5.0999999999987701E-2</v>
      </c>
      <c r="J134" s="249"/>
      <c r="K134" s="250">
        <f t="shared" si="34"/>
        <v>0</v>
      </c>
      <c r="L134" s="309"/>
      <c r="O134" s="242">
        <v>2</v>
      </c>
      <c r="AA134" s="218">
        <v>3</v>
      </c>
      <c r="AB134" s="218">
        <v>7</v>
      </c>
      <c r="AC134" s="218" t="s">
        <v>338</v>
      </c>
      <c r="AZ134" s="218">
        <v>2</v>
      </c>
      <c r="BA134" s="218">
        <f t="shared" si="35"/>
        <v>0</v>
      </c>
      <c r="BB134" s="218">
        <f t="shared" si="36"/>
        <v>0</v>
      </c>
      <c r="BC134" s="218">
        <f t="shared" si="37"/>
        <v>0</v>
      </c>
      <c r="BD134" s="218">
        <f t="shared" si="38"/>
        <v>0</v>
      </c>
      <c r="BE134" s="218">
        <f t="shared" si="39"/>
        <v>0</v>
      </c>
      <c r="CA134" s="242">
        <v>3</v>
      </c>
      <c r="CB134" s="242">
        <v>7</v>
      </c>
    </row>
    <row r="135" spans="1:80" ht="22.5" x14ac:dyDescent="0.2">
      <c r="A135" s="292">
        <v>106</v>
      </c>
      <c r="B135" s="244" t="s">
        <v>340</v>
      </c>
      <c r="C135" s="245" t="s">
        <v>341</v>
      </c>
      <c r="D135" s="246" t="s">
        <v>163</v>
      </c>
      <c r="E135" s="247">
        <v>8</v>
      </c>
      <c r="F135" s="247"/>
      <c r="G135" s="248">
        <f t="shared" si="32"/>
        <v>0</v>
      </c>
      <c r="H135" s="249">
        <v>1.14999999999981E-2</v>
      </c>
      <c r="I135" s="250">
        <f t="shared" si="33"/>
        <v>9.1999999999984802E-2</v>
      </c>
      <c r="J135" s="249"/>
      <c r="K135" s="250">
        <f t="shared" si="34"/>
        <v>0</v>
      </c>
      <c r="L135" s="309"/>
      <c r="O135" s="242">
        <v>2</v>
      </c>
      <c r="AA135" s="218">
        <v>3</v>
      </c>
      <c r="AB135" s="218">
        <v>7</v>
      </c>
      <c r="AC135" s="218" t="s">
        <v>340</v>
      </c>
      <c r="AZ135" s="218">
        <v>2</v>
      </c>
      <c r="BA135" s="218">
        <f t="shared" si="35"/>
        <v>0</v>
      </c>
      <c r="BB135" s="218">
        <f t="shared" si="36"/>
        <v>0</v>
      </c>
      <c r="BC135" s="218">
        <f t="shared" si="37"/>
        <v>0</v>
      </c>
      <c r="BD135" s="218">
        <f t="shared" si="38"/>
        <v>0</v>
      </c>
      <c r="BE135" s="218">
        <f t="shared" si="39"/>
        <v>0</v>
      </c>
      <c r="CA135" s="242">
        <v>3</v>
      </c>
      <c r="CB135" s="242">
        <v>7</v>
      </c>
    </row>
    <row r="136" spans="1:80" ht="22.5" x14ac:dyDescent="0.2">
      <c r="A136" s="292">
        <v>107</v>
      </c>
      <c r="B136" s="244" t="s">
        <v>342</v>
      </c>
      <c r="C136" s="245" t="s">
        <v>343</v>
      </c>
      <c r="D136" s="246" t="s">
        <v>163</v>
      </c>
      <c r="E136" s="247">
        <v>6</v>
      </c>
      <c r="F136" s="247"/>
      <c r="G136" s="248">
        <f t="shared" si="32"/>
        <v>0</v>
      </c>
      <c r="H136" s="249">
        <v>2.0000000000010201E-2</v>
      </c>
      <c r="I136" s="250">
        <f t="shared" si="33"/>
        <v>0.1200000000000612</v>
      </c>
      <c r="J136" s="249"/>
      <c r="K136" s="250">
        <f t="shared" si="34"/>
        <v>0</v>
      </c>
      <c r="L136" s="309"/>
      <c r="O136" s="242">
        <v>2</v>
      </c>
      <c r="AA136" s="218">
        <v>3</v>
      </c>
      <c r="AB136" s="218">
        <v>7</v>
      </c>
      <c r="AC136" s="218" t="s">
        <v>342</v>
      </c>
      <c r="AZ136" s="218">
        <v>2</v>
      </c>
      <c r="BA136" s="218">
        <f t="shared" si="35"/>
        <v>0</v>
      </c>
      <c r="BB136" s="218">
        <f t="shared" si="36"/>
        <v>0</v>
      </c>
      <c r="BC136" s="218">
        <f t="shared" si="37"/>
        <v>0</v>
      </c>
      <c r="BD136" s="218">
        <f t="shared" si="38"/>
        <v>0</v>
      </c>
      <c r="BE136" s="218">
        <f t="shared" si="39"/>
        <v>0</v>
      </c>
      <c r="CA136" s="242">
        <v>3</v>
      </c>
      <c r="CB136" s="242">
        <v>7</v>
      </c>
    </row>
    <row r="137" spans="1:80" ht="22.5" x14ac:dyDescent="0.2">
      <c r="A137" s="292">
        <v>108</v>
      </c>
      <c r="B137" s="244" t="s">
        <v>344</v>
      </c>
      <c r="C137" s="245" t="s">
        <v>345</v>
      </c>
      <c r="D137" s="246" t="s">
        <v>163</v>
      </c>
      <c r="E137" s="247">
        <v>2</v>
      </c>
      <c r="F137" s="247"/>
      <c r="G137" s="248">
        <f t="shared" si="32"/>
        <v>0</v>
      </c>
      <c r="H137" s="249">
        <v>3.6000000000001399E-2</v>
      </c>
      <c r="I137" s="250">
        <f t="shared" si="33"/>
        <v>7.2000000000002798E-2</v>
      </c>
      <c r="J137" s="249"/>
      <c r="K137" s="250">
        <f t="shared" si="34"/>
        <v>0</v>
      </c>
      <c r="L137" s="309"/>
      <c r="O137" s="242">
        <v>2</v>
      </c>
      <c r="AA137" s="218">
        <v>3</v>
      </c>
      <c r="AB137" s="218">
        <v>7</v>
      </c>
      <c r="AC137" s="218" t="s">
        <v>344</v>
      </c>
      <c r="AZ137" s="218">
        <v>2</v>
      </c>
      <c r="BA137" s="218">
        <f t="shared" si="35"/>
        <v>0</v>
      </c>
      <c r="BB137" s="218">
        <f t="shared" si="36"/>
        <v>0</v>
      </c>
      <c r="BC137" s="218">
        <f t="shared" si="37"/>
        <v>0</v>
      </c>
      <c r="BD137" s="218">
        <f t="shared" si="38"/>
        <v>0</v>
      </c>
      <c r="BE137" s="218">
        <f t="shared" si="39"/>
        <v>0</v>
      </c>
      <c r="CA137" s="242">
        <v>3</v>
      </c>
      <c r="CB137" s="242">
        <v>7</v>
      </c>
    </row>
    <row r="138" spans="1:80" x14ac:dyDescent="0.2">
      <c r="A138" s="292">
        <v>109</v>
      </c>
      <c r="B138" s="244" t="s">
        <v>346</v>
      </c>
      <c r="C138" s="245" t="s">
        <v>347</v>
      </c>
      <c r="D138" s="246" t="s">
        <v>163</v>
      </c>
      <c r="E138" s="247">
        <v>5</v>
      </c>
      <c r="F138" s="247"/>
      <c r="G138" s="248">
        <f t="shared" si="32"/>
        <v>0</v>
      </c>
      <c r="H138" s="249">
        <v>9.0000000000003393E-3</v>
      </c>
      <c r="I138" s="250">
        <f t="shared" si="33"/>
        <v>4.5000000000001698E-2</v>
      </c>
      <c r="J138" s="249"/>
      <c r="K138" s="250">
        <f t="shared" si="34"/>
        <v>0</v>
      </c>
      <c r="L138" s="309"/>
      <c r="O138" s="242">
        <v>2</v>
      </c>
      <c r="AA138" s="218">
        <v>3</v>
      </c>
      <c r="AB138" s="218">
        <v>7</v>
      </c>
      <c r="AC138" s="218">
        <v>5510110612</v>
      </c>
      <c r="AZ138" s="218">
        <v>2</v>
      </c>
      <c r="BA138" s="218">
        <f t="shared" si="35"/>
        <v>0</v>
      </c>
      <c r="BB138" s="218">
        <f t="shared" si="36"/>
        <v>0</v>
      </c>
      <c r="BC138" s="218">
        <f t="shared" si="37"/>
        <v>0</v>
      </c>
      <c r="BD138" s="218">
        <f t="shared" si="38"/>
        <v>0</v>
      </c>
      <c r="BE138" s="218">
        <f t="shared" si="39"/>
        <v>0</v>
      </c>
      <c r="CA138" s="242">
        <v>3</v>
      </c>
      <c r="CB138" s="242">
        <v>7</v>
      </c>
    </row>
    <row r="139" spans="1:80" x14ac:dyDescent="0.2">
      <c r="A139" s="292">
        <v>110</v>
      </c>
      <c r="B139" s="244" t="s">
        <v>348</v>
      </c>
      <c r="C139" s="245" t="s">
        <v>349</v>
      </c>
      <c r="D139" s="246" t="s">
        <v>163</v>
      </c>
      <c r="E139" s="247">
        <v>1</v>
      </c>
      <c r="F139" s="247"/>
      <c r="G139" s="248">
        <f t="shared" si="32"/>
        <v>0</v>
      </c>
      <c r="H139" s="249">
        <v>9.0000000000003393E-3</v>
      </c>
      <c r="I139" s="250">
        <f t="shared" si="33"/>
        <v>9.0000000000003393E-3</v>
      </c>
      <c r="J139" s="249"/>
      <c r="K139" s="250">
        <f t="shared" si="34"/>
        <v>0</v>
      </c>
      <c r="L139" s="309"/>
      <c r="O139" s="242">
        <v>2</v>
      </c>
      <c r="AA139" s="218">
        <v>3</v>
      </c>
      <c r="AB139" s="218">
        <v>7</v>
      </c>
      <c r="AC139" s="218">
        <v>5510110613</v>
      </c>
      <c r="AZ139" s="218">
        <v>2</v>
      </c>
      <c r="BA139" s="218">
        <f t="shared" si="35"/>
        <v>0</v>
      </c>
      <c r="BB139" s="218">
        <f t="shared" si="36"/>
        <v>0</v>
      </c>
      <c r="BC139" s="218">
        <f t="shared" si="37"/>
        <v>0</v>
      </c>
      <c r="BD139" s="218">
        <f t="shared" si="38"/>
        <v>0</v>
      </c>
      <c r="BE139" s="218">
        <f t="shared" si="39"/>
        <v>0</v>
      </c>
      <c r="CA139" s="242">
        <v>3</v>
      </c>
      <c r="CB139" s="242">
        <v>7</v>
      </c>
    </row>
    <row r="140" spans="1:80" s="290" customFormat="1" x14ac:dyDescent="0.2">
      <c r="A140" s="292">
        <v>111</v>
      </c>
      <c r="B140" s="293" t="s">
        <v>420</v>
      </c>
      <c r="C140" s="294" t="s">
        <v>421</v>
      </c>
      <c r="D140" s="295" t="s">
        <v>163</v>
      </c>
      <c r="E140" s="296">
        <v>1</v>
      </c>
      <c r="F140" s="296"/>
      <c r="G140" s="297">
        <f t="shared" si="32"/>
        <v>0</v>
      </c>
      <c r="H140" s="298"/>
      <c r="I140" s="299"/>
      <c r="J140" s="298"/>
      <c r="K140" s="299">
        <f t="shared" si="34"/>
        <v>0</v>
      </c>
      <c r="L140" s="309"/>
      <c r="O140" s="291"/>
      <c r="CA140" s="291"/>
      <c r="CB140" s="291"/>
    </row>
    <row r="141" spans="1:80" x14ac:dyDescent="0.2">
      <c r="A141" s="292">
        <v>112</v>
      </c>
      <c r="B141" s="244" t="s">
        <v>350</v>
      </c>
      <c r="C141" s="245" t="s">
        <v>351</v>
      </c>
      <c r="D141" s="246" t="s">
        <v>12</v>
      </c>
      <c r="E141" s="247">
        <v>3125.54</v>
      </c>
      <c r="F141" s="247"/>
      <c r="G141" s="248">
        <f t="shared" si="32"/>
        <v>0</v>
      </c>
      <c r="H141" s="249">
        <v>0</v>
      </c>
      <c r="I141" s="250">
        <f t="shared" si="33"/>
        <v>0</v>
      </c>
      <c r="J141" s="249"/>
      <c r="K141" s="250">
        <f t="shared" si="34"/>
        <v>0</v>
      </c>
      <c r="L141" s="309"/>
      <c r="O141" s="242">
        <v>2</v>
      </c>
      <c r="AA141" s="218">
        <v>7</v>
      </c>
      <c r="AB141" s="218">
        <v>1002</v>
      </c>
      <c r="AC141" s="218">
        <v>5</v>
      </c>
      <c r="AZ141" s="218">
        <v>2</v>
      </c>
      <c r="BA141" s="218">
        <f t="shared" si="35"/>
        <v>0</v>
      </c>
      <c r="BB141" s="218">
        <f t="shared" si="36"/>
        <v>0</v>
      </c>
      <c r="BC141" s="218">
        <f t="shared" si="37"/>
        <v>0</v>
      </c>
      <c r="BD141" s="218">
        <f t="shared" si="38"/>
        <v>0</v>
      </c>
      <c r="BE141" s="218">
        <f t="shared" si="39"/>
        <v>0</v>
      </c>
      <c r="CA141" s="242">
        <v>7</v>
      </c>
      <c r="CB141" s="242">
        <v>1002</v>
      </c>
    </row>
    <row r="142" spans="1:80" x14ac:dyDescent="0.2">
      <c r="A142" s="252"/>
      <c r="B142" s="253" t="s">
        <v>96</v>
      </c>
      <c r="C142" s="254" t="s">
        <v>329</v>
      </c>
      <c r="D142" s="255"/>
      <c r="E142" s="256"/>
      <c r="F142" s="257"/>
      <c r="G142" s="257"/>
      <c r="H142" s="259"/>
      <c r="I142" s="260">
        <f>SUM(I129:I141)</f>
        <v>0.63845999999993119</v>
      </c>
      <c r="J142" s="259"/>
      <c r="K142" s="260">
        <f>SUM(K129:K141)</f>
        <v>0</v>
      </c>
      <c r="L142" s="258">
        <f>SUM(L130:L141)</f>
        <v>0</v>
      </c>
      <c r="O142" s="242">
        <v>4</v>
      </c>
      <c r="BA142" s="261">
        <f>SUM(BA129:BA141)</f>
        <v>0</v>
      </c>
      <c r="BB142" s="261">
        <f>SUM(BB129:BB141)</f>
        <v>0</v>
      </c>
      <c r="BC142" s="261">
        <f>SUM(BC129:BC141)</f>
        <v>0</v>
      </c>
      <c r="BD142" s="261">
        <f>SUM(BD129:BD141)</f>
        <v>0</v>
      </c>
      <c r="BE142" s="261">
        <f>SUM(BE129:BE141)</f>
        <v>0</v>
      </c>
    </row>
    <row r="143" spans="1:80" x14ac:dyDescent="0.2">
      <c r="A143" s="232" t="s">
        <v>92</v>
      </c>
      <c r="B143" s="233" t="s">
        <v>352</v>
      </c>
      <c r="C143" s="234" t="s">
        <v>353</v>
      </c>
      <c r="D143" s="235"/>
      <c r="E143" s="236"/>
      <c r="F143" s="236"/>
      <c r="G143" s="237"/>
      <c r="H143" s="238"/>
      <c r="I143" s="239"/>
      <c r="J143" s="240"/>
      <c r="K143" s="241"/>
      <c r="O143" s="242">
        <v>1</v>
      </c>
    </row>
    <row r="144" spans="1:80" ht="22.5" x14ac:dyDescent="0.2">
      <c r="A144" s="292">
        <v>113</v>
      </c>
      <c r="B144" s="244" t="s">
        <v>355</v>
      </c>
      <c r="C144" s="245" t="s">
        <v>413</v>
      </c>
      <c r="D144" s="246" t="s">
        <v>148</v>
      </c>
      <c r="E144" s="303"/>
      <c r="F144" s="247"/>
      <c r="G144" s="248">
        <f>E144*F144</f>
        <v>0</v>
      </c>
      <c r="H144" s="249">
        <v>6.0000000000004501E-5</v>
      </c>
      <c r="I144" s="250">
        <f>E144*H144</f>
        <v>0</v>
      </c>
      <c r="J144" s="249">
        <v>0</v>
      </c>
      <c r="K144" s="250">
        <f>E144*J144</f>
        <v>0</v>
      </c>
      <c r="O144" s="242">
        <v>2</v>
      </c>
      <c r="AA144" s="218">
        <v>1</v>
      </c>
      <c r="AB144" s="218">
        <v>7</v>
      </c>
      <c r="AC144" s="218">
        <v>7</v>
      </c>
      <c r="AZ144" s="218">
        <v>2</v>
      </c>
      <c r="BA144" s="218">
        <f>IF(AZ144=1,G144,0)</f>
        <v>0</v>
      </c>
      <c r="BB144" s="218">
        <f>IF(AZ144=2,G144,0)</f>
        <v>0</v>
      </c>
      <c r="BC144" s="218">
        <f>IF(AZ144=3,G144,0)</f>
        <v>0</v>
      </c>
      <c r="BD144" s="218">
        <f>IF(AZ144=4,G144,0)</f>
        <v>0</v>
      </c>
      <c r="BE144" s="218">
        <f>IF(AZ144=5,G144,0)</f>
        <v>0</v>
      </c>
      <c r="CA144" s="242">
        <v>1</v>
      </c>
      <c r="CB144" s="242">
        <v>7</v>
      </c>
    </row>
    <row r="145" spans="1:80" ht="22.5" x14ac:dyDescent="0.2">
      <c r="A145" s="292">
        <v>114</v>
      </c>
      <c r="B145" s="244" t="s">
        <v>395</v>
      </c>
      <c r="C145" s="245" t="s">
        <v>396</v>
      </c>
      <c r="D145" s="246" t="s">
        <v>148</v>
      </c>
      <c r="E145" s="247"/>
      <c r="F145" s="247"/>
      <c r="G145" s="248">
        <f>E145*F145</f>
        <v>0</v>
      </c>
      <c r="H145" s="249">
        <v>9.9999999999944599E-4</v>
      </c>
      <c r="I145" s="250">
        <f>E145*H145</f>
        <v>0</v>
      </c>
      <c r="J145" s="249"/>
      <c r="K145" s="250">
        <f>E145*J145</f>
        <v>0</v>
      </c>
      <c r="O145" s="242">
        <v>2</v>
      </c>
      <c r="AA145" s="218">
        <v>3</v>
      </c>
      <c r="AB145" s="218">
        <v>7</v>
      </c>
      <c r="AC145" s="218">
        <v>132100700000</v>
      </c>
      <c r="AZ145" s="218">
        <v>2</v>
      </c>
      <c r="BA145" s="218">
        <f>IF(AZ145=1,G145,0)</f>
        <v>0</v>
      </c>
      <c r="BB145" s="218">
        <f>IF(AZ145=2,G145,0)</f>
        <v>0</v>
      </c>
      <c r="BC145" s="218">
        <f>IF(AZ145=3,G145,0)</f>
        <v>0</v>
      </c>
      <c r="BD145" s="218">
        <f>IF(AZ145=4,G145,0)</f>
        <v>0</v>
      </c>
      <c r="BE145" s="218">
        <f>IF(AZ145=5,G145,0)</f>
        <v>0</v>
      </c>
      <c r="CA145" s="242">
        <v>3</v>
      </c>
      <c r="CB145" s="242">
        <v>7</v>
      </c>
    </row>
    <row r="146" spans="1:80" x14ac:dyDescent="0.2">
      <c r="A146" s="292">
        <v>115</v>
      </c>
      <c r="B146" s="244" t="s">
        <v>356</v>
      </c>
      <c r="C146" s="245" t="s">
        <v>357</v>
      </c>
      <c r="D146" s="246" t="s">
        <v>12</v>
      </c>
      <c r="E146" s="303"/>
      <c r="F146" s="247"/>
      <c r="G146" s="248">
        <f>E146*F146</f>
        <v>0</v>
      </c>
      <c r="H146" s="249">
        <v>0</v>
      </c>
      <c r="I146" s="250">
        <f>E146*H146</f>
        <v>0</v>
      </c>
      <c r="J146" s="249"/>
      <c r="K146" s="250">
        <f>E146*J146</f>
        <v>0</v>
      </c>
      <c r="O146" s="242">
        <v>2</v>
      </c>
      <c r="AA146" s="218">
        <v>7</v>
      </c>
      <c r="AB146" s="218">
        <v>1002</v>
      </c>
      <c r="AC146" s="218">
        <v>5</v>
      </c>
      <c r="AZ146" s="218">
        <v>2</v>
      </c>
      <c r="BA146" s="218">
        <f>IF(AZ146=1,G146,0)</f>
        <v>0</v>
      </c>
      <c r="BB146" s="218">
        <f>IF(AZ146=2,G146,0)</f>
        <v>0</v>
      </c>
      <c r="BC146" s="218">
        <f>IF(AZ146=3,G146,0)</f>
        <v>0</v>
      </c>
      <c r="BD146" s="218">
        <f>IF(AZ146=4,G146,0)</f>
        <v>0</v>
      </c>
      <c r="BE146" s="218">
        <f>IF(AZ146=5,G146,0)</f>
        <v>0</v>
      </c>
      <c r="CA146" s="242">
        <v>7</v>
      </c>
      <c r="CB146" s="242">
        <v>1002</v>
      </c>
    </row>
    <row r="147" spans="1:80" x14ac:dyDescent="0.2">
      <c r="A147" s="252"/>
      <c r="B147" s="253" t="s">
        <v>96</v>
      </c>
      <c r="C147" s="254" t="s">
        <v>354</v>
      </c>
      <c r="D147" s="255"/>
      <c r="E147" s="256"/>
      <c r="F147" s="257"/>
      <c r="G147" s="258">
        <f>SUM(G143:G146)</f>
        <v>0</v>
      </c>
      <c r="H147" s="259"/>
      <c r="I147" s="260">
        <f>SUM(I143:I146)</f>
        <v>0</v>
      </c>
      <c r="J147" s="259"/>
      <c r="K147" s="260">
        <f>SUM(K143:K146)</f>
        <v>0</v>
      </c>
      <c r="O147" s="242">
        <v>4</v>
      </c>
      <c r="BA147" s="261">
        <f>SUM(BA143:BA146)</f>
        <v>0</v>
      </c>
      <c r="BB147" s="261">
        <f>SUM(BB143:BB146)</f>
        <v>0</v>
      </c>
      <c r="BC147" s="261">
        <f>SUM(BC143:BC146)</f>
        <v>0</v>
      </c>
      <c r="BD147" s="261">
        <f>SUM(BD143:BD146)</f>
        <v>0</v>
      </c>
      <c r="BE147" s="261">
        <f>SUM(BE143:BE146)</f>
        <v>0</v>
      </c>
    </row>
    <row r="148" spans="1:80" x14ac:dyDescent="0.2">
      <c r="A148" s="232" t="s">
        <v>92</v>
      </c>
      <c r="B148" s="233" t="s">
        <v>358</v>
      </c>
      <c r="C148" s="234" t="s">
        <v>359</v>
      </c>
      <c r="D148" s="235"/>
      <c r="E148" s="236"/>
      <c r="F148" s="236"/>
      <c r="G148" s="237"/>
      <c r="H148" s="238"/>
      <c r="I148" s="239"/>
      <c r="J148" s="240"/>
      <c r="K148" s="241"/>
      <c r="O148" s="242">
        <v>1</v>
      </c>
    </row>
    <row r="149" spans="1:80" x14ac:dyDescent="0.2">
      <c r="A149" s="243">
        <v>116</v>
      </c>
      <c r="B149" s="244" t="s">
        <v>361</v>
      </c>
      <c r="C149" s="245" t="s">
        <v>362</v>
      </c>
      <c r="D149" s="246" t="s">
        <v>331</v>
      </c>
      <c r="E149" s="247">
        <v>1</v>
      </c>
      <c r="F149" s="247"/>
      <c r="G149" s="248">
        <f t="shared" ref="G149:G155" si="40">E149*F149</f>
        <v>0</v>
      </c>
      <c r="H149" s="249">
        <v>0</v>
      </c>
      <c r="I149" s="250">
        <f t="shared" ref="I149:I155" si="41">E149*H149</f>
        <v>0</v>
      </c>
      <c r="J149" s="249"/>
      <c r="K149" s="250">
        <f t="shared" ref="K149:K155" si="42">E149*J149</f>
        <v>0</v>
      </c>
      <c r="O149" s="242">
        <v>2</v>
      </c>
      <c r="AA149" s="218">
        <v>12</v>
      </c>
      <c r="AB149" s="218">
        <v>0</v>
      </c>
      <c r="AC149" s="218">
        <v>3</v>
      </c>
      <c r="AZ149" s="218">
        <v>2</v>
      </c>
      <c r="BA149" s="218">
        <f t="shared" ref="BA149:BA155" si="43">IF(AZ149=1,G149,0)</f>
        <v>0</v>
      </c>
      <c r="BB149" s="218">
        <f t="shared" ref="BB149:BB155" si="44">IF(AZ149=2,G149,0)</f>
        <v>0</v>
      </c>
      <c r="BC149" s="218">
        <f t="shared" ref="BC149:BC155" si="45">IF(AZ149=3,G149,0)</f>
        <v>0</v>
      </c>
      <c r="BD149" s="218">
        <f t="shared" ref="BD149:BD155" si="46">IF(AZ149=4,G149,0)</f>
        <v>0</v>
      </c>
      <c r="BE149" s="218">
        <f t="shared" ref="BE149:BE155" si="47">IF(AZ149=5,G149,0)</f>
        <v>0</v>
      </c>
      <c r="CA149" s="242">
        <v>12</v>
      </c>
      <c r="CB149" s="242">
        <v>0</v>
      </c>
    </row>
    <row r="150" spans="1:80" x14ac:dyDescent="0.2">
      <c r="A150" s="243">
        <v>117</v>
      </c>
      <c r="B150" s="244" t="s">
        <v>363</v>
      </c>
      <c r="C150" s="245" t="s">
        <v>364</v>
      </c>
      <c r="D150" s="246" t="s">
        <v>365</v>
      </c>
      <c r="E150" s="247">
        <v>1</v>
      </c>
      <c r="F150" s="247"/>
      <c r="G150" s="248">
        <f t="shared" si="40"/>
        <v>0</v>
      </c>
      <c r="H150" s="249">
        <v>0</v>
      </c>
      <c r="I150" s="250">
        <f t="shared" si="41"/>
        <v>0</v>
      </c>
      <c r="J150" s="249"/>
      <c r="K150" s="250">
        <f t="shared" si="42"/>
        <v>0</v>
      </c>
      <c r="O150" s="242">
        <v>2</v>
      </c>
      <c r="AA150" s="218">
        <v>12</v>
      </c>
      <c r="AB150" s="218">
        <v>0</v>
      </c>
      <c r="AC150" s="218">
        <v>4</v>
      </c>
      <c r="AZ150" s="218">
        <v>2</v>
      </c>
      <c r="BA150" s="218">
        <f t="shared" si="43"/>
        <v>0</v>
      </c>
      <c r="BB150" s="218">
        <f t="shared" si="44"/>
        <v>0</v>
      </c>
      <c r="BC150" s="218">
        <f t="shared" si="45"/>
        <v>0</v>
      </c>
      <c r="BD150" s="218">
        <f t="shared" si="46"/>
        <v>0</v>
      </c>
      <c r="BE150" s="218">
        <f t="shared" si="47"/>
        <v>0</v>
      </c>
      <c r="CA150" s="242">
        <v>12</v>
      </c>
      <c r="CB150" s="242">
        <v>0</v>
      </c>
    </row>
    <row r="151" spans="1:80" x14ac:dyDescent="0.2">
      <c r="A151" s="292">
        <v>118</v>
      </c>
      <c r="B151" s="244" t="s">
        <v>366</v>
      </c>
      <c r="C151" s="245" t="s">
        <v>367</v>
      </c>
      <c r="D151" s="246" t="s">
        <v>365</v>
      </c>
      <c r="E151" s="247">
        <v>1</v>
      </c>
      <c r="F151" s="247"/>
      <c r="G151" s="248">
        <f t="shared" si="40"/>
        <v>0</v>
      </c>
      <c r="H151" s="249">
        <v>0</v>
      </c>
      <c r="I151" s="250">
        <f t="shared" si="41"/>
        <v>0</v>
      </c>
      <c r="J151" s="249"/>
      <c r="K151" s="250">
        <f t="shared" si="42"/>
        <v>0</v>
      </c>
      <c r="O151" s="242">
        <v>2</v>
      </c>
      <c r="AA151" s="218">
        <v>12</v>
      </c>
      <c r="AB151" s="218">
        <v>0</v>
      </c>
      <c r="AC151" s="218">
        <v>5</v>
      </c>
      <c r="AZ151" s="218">
        <v>2</v>
      </c>
      <c r="BA151" s="218">
        <f t="shared" si="43"/>
        <v>0</v>
      </c>
      <c r="BB151" s="218">
        <f t="shared" si="44"/>
        <v>0</v>
      </c>
      <c r="BC151" s="218">
        <f t="shared" si="45"/>
        <v>0</v>
      </c>
      <c r="BD151" s="218">
        <f t="shared" si="46"/>
        <v>0</v>
      </c>
      <c r="BE151" s="218">
        <f t="shared" si="47"/>
        <v>0</v>
      </c>
      <c r="CA151" s="242">
        <v>12</v>
      </c>
      <c r="CB151" s="242">
        <v>0</v>
      </c>
    </row>
    <row r="152" spans="1:80" x14ac:dyDescent="0.2">
      <c r="A152" s="292">
        <v>119</v>
      </c>
      <c r="B152" s="244" t="s">
        <v>368</v>
      </c>
      <c r="C152" s="245" t="s">
        <v>369</v>
      </c>
      <c r="D152" s="246" t="s">
        <v>365</v>
      </c>
      <c r="E152" s="247">
        <v>1</v>
      </c>
      <c r="F152" s="247"/>
      <c r="G152" s="248">
        <f t="shared" si="40"/>
        <v>0</v>
      </c>
      <c r="H152" s="249">
        <v>0</v>
      </c>
      <c r="I152" s="250">
        <f t="shared" si="41"/>
        <v>0</v>
      </c>
      <c r="J152" s="249"/>
      <c r="K152" s="250">
        <f t="shared" si="42"/>
        <v>0</v>
      </c>
      <c r="O152" s="242">
        <v>2</v>
      </c>
      <c r="AA152" s="218">
        <v>12</v>
      </c>
      <c r="AB152" s="218">
        <v>0</v>
      </c>
      <c r="AC152" s="218">
        <v>6</v>
      </c>
      <c r="AZ152" s="218">
        <v>2</v>
      </c>
      <c r="BA152" s="218">
        <f t="shared" si="43"/>
        <v>0</v>
      </c>
      <c r="BB152" s="218">
        <f t="shared" si="44"/>
        <v>0</v>
      </c>
      <c r="BC152" s="218">
        <f t="shared" si="45"/>
        <v>0</v>
      </c>
      <c r="BD152" s="218">
        <f t="shared" si="46"/>
        <v>0</v>
      </c>
      <c r="BE152" s="218">
        <f t="shared" si="47"/>
        <v>0</v>
      </c>
      <c r="CA152" s="242">
        <v>12</v>
      </c>
      <c r="CB152" s="242">
        <v>0</v>
      </c>
    </row>
    <row r="153" spans="1:80" x14ac:dyDescent="0.2">
      <c r="A153" s="292">
        <v>120</v>
      </c>
      <c r="B153" s="244" t="s">
        <v>370</v>
      </c>
      <c r="C153" s="245" t="s">
        <v>371</v>
      </c>
      <c r="D153" s="246" t="s">
        <v>118</v>
      </c>
      <c r="E153" s="247">
        <v>20</v>
      </c>
      <c r="F153" s="247"/>
      <c r="G153" s="248">
        <f t="shared" si="40"/>
        <v>0</v>
      </c>
      <c r="H153" s="249">
        <v>0</v>
      </c>
      <c r="I153" s="250">
        <f t="shared" si="41"/>
        <v>0</v>
      </c>
      <c r="J153" s="249"/>
      <c r="K153" s="250">
        <f t="shared" si="42"/>
        <v>0</v>
      </c>
      <c r="O153" s="242">
        <v>2</v>
      </c>
      <c r="AA153" s="218">
        <v>10</v>
      </c>
      <c r="AB153" s="218">
        <v>0</v>
      </c>
      <c r="AC153" s="218">
        <v>8</v>
      </c>
      <c r="AZ153" s="218">
        <v>5</v>
      </c>
      <c r="BA153" s="218">
        <f t="shared" si="43"/>
        <v>0</v>
      </c>
      <c r="BB153" s="218">
        <f t="shared" si="44"/>
        <v>0</v>
      </c>
      <c r="BC153" s="218">
        <f t="shared" si="45"/>
        <v>0</v>
      </c>
      <c r="BD153" s="218">
        <f t="shared" si="46"/>
        <v>0</v>
      </c>
      <c r="BE153" s="218">
        <f t="shared" si="47"/>
        <v>0</v>
      </c>
      <c r="CA153" s="242">
        <v>10</v>
      </c>
      <c r="CB153" s="242">
        <v>0</v>
      </c>
    </row>
    <row r="154" spans="1:80" x14ac:dyDescent="0.2">
      <c r="A154" s="292">
        <v>121</v>
      </c>
      <c r="B154" s="244" t="s">
        <v>372</v>
      </c>
      <c r="C154" s="245" t="s">
        <v>373</v>
      </c>
      <c r="D154" s="246" t="s">
        <v>118</v>
      </c>
      <c r="E154" s="247">
        <v>48</v>
      </c>
      <c r="F154" s="247"/>
      <c r="G154" s="248">
        <f t="shared" si="40"/>
        <v>0</v>
      </c>
      <c r="H154" s="249">
        <v>0</v>
      </c>
      <c r="I154" s="250">
        <f t="shared" si="41"/>
        <v>0</v>
      </c>
      <c r="J154" s="249"/>
      <c r="K154" s="250">
        <f t="shared" si="42"/>
        <v>0</v>
      </c>
      <c r="O154" s="242">
        <v>2</v>
      </c>
      <c r="AA154" s="218">
        <v>10</v>
      </c>
      <c r="AB154" s="218">
        <v>0</v>
      </c>
      <c r="AC154" s="218">
        <v>8</v>
      </c>
      <c r="AZ154" s="218">
        <v>5</v>
      </c>
      <c r="BA154" s="218">
        <f t="shared" si="43"/>
        <v>0</v>
      </c>
      <c r="BB154" s="218">
        <f t="shared" si="44"/>
        <v>0</v>
      </c>
      <c r="BC154" s="218">
        <f t="shared" si="45"/>
        <v>0</v>
      </c>
      <c r="BD154" s="218">
        <f t="shared" si="46"/>
        <v>0</v>
      </c>
      <c r="BE154" s="218">
        <f t="shared" si="47"/>
        <v>0</v>
      </c>
      <c r="CA154" s="242">
        <v>10</v>
      </c>
      <c r="CB154" s="242">
        <v>0</v>
      </c>
    </row>
    <row r="155" spans="1:80" ht="22.5" x14ac:dyDescent="0.2">
      <c r="A155" s="292">
        <v>122</v>
      </c>
      <c r="B155" s="244" t="s">
        <v>374</v>
      </c>
      <c r="C155" s="245" t="s">
        <v>375</v>
      </c>
      <c r="D155" s="246" t="s">
        <v>118</v>
      </c>
      <c r="E155" s="247">
        <v>40</v>
      </c>
      <c r="F155" s="247"/>
      <c r="G155" s="248">
        <f t="shared" si="40"/>
        <v>0</v>
      </c>
      <c r="H155" s="249">
        <v>0</v>
      </c>
      <c r="I155" s="250">
        <f t="shared" si="41"/>
        <v>0</v>
      </c>
      <c r="J155" s="249"/>
      <c r="K155" s="250">
        <f t="shared" si="42"/>
        <v>0</v>
      </c>
      <c r="O155" s="242">
        <v>2</v>
      </c>
      <c r="AA155" s="218">
        <v>10</v>
      </c>
      <c r="AB155" s="218">
        <v>0</v>
      </c>
      <c r="AC155" s="218">
        <v>8</v>
      </c>
      <c r="AZ155" s="218">
        <v>5</v>
      </c>
      <c r="BA155" s="218">
        <f t="shared" si="43"/>
        <v>0</v>
      </c>
      <c r="BB155" s="218">
        <f t="shared" si="44"/>
        <v>0</v>
      </c>
      <c r="BC155" s="218">
        <f t="shared" si="45"/>
        <v>0</v>
      </c>
      <c r="BD155" s="218">
        <f t="shared" si="46"/>
        <v>0</v>
      </c>
      <c r="BE155" s="218">
        <f t="shared" si="47"/>
        <v>0</v>
      </c>
      <c r="CA155" s="242">
        <v>10</v>
      </c>
      <c r="CB155" s="242">
        <v>0</v>
      </c>
    </row>
    <row r="156" spans="1:80" s="290" customFormat="1" x14ac:dyDescent="0.2">
      <c r="A156" s="292">
        <v>123</v>
      </c>
      <c r="B156" s="293"/>
      <c r="C156" s="300" t="s">
        <v>412</v>
      </c>
      <c r="D156" s="295" t="s">
        <v>365</v>
      </c>
      <c r="E156" s="296">
        <v>1</v>
      </c>
      <c r="F156" s="301"/>
      <c r="G156" s="297"/>
      <c r="H156" s="302"/>
      <c r="I156" s="299"/>
      <c r="J156" s="302"/>
      <c r="K156" s="299"/>
      <c r="O156" s="291"/>
      <c r="CA156" s="291"/>
      <c r="CB156" s="291"/>
    </row>
    <row r="157" spans="1:80" s="290" customFormat="1" x14ac:dyDescent="0.2">
      <c r="A157" s="292">
        <v>124</v>
      </c>
      <c r="B157" s="293"/>
      <c r="C157" s="300" t="s">
        <v>411</v>
      </c>
      <c r="D157" s="295" t="s">
        <v>365</v>
      </c>
      <c r="E157" s="296">
        <v>1</v>
      </c>
      <c r="F157" s="301"/>
      <c r="G157" s="297"/>
      <c r="H157" s="302"/>
      <c r="I157" s="299"/>
      <c r="J157" s="302"/>
      <c r="K157" s="299"/>
      <c r="O157" s="291"/>
      <c r="CA157" s="291"/>
      <c r="CB157" s="291"/>
    </row>
    <row r="158" spans="1:80" x14ac:dyDescent="0.2">
      <c r="A158" s="252"/>
      <c r="B158" s="253" t="s">
        <v>96</v>
      </c>
      <c r="C158" s="254" t="s">
        <v>360</v>
      </c>
      <c r="D158" s="255"/>
      <c r="E158" s="256"/>
      <c r="F158" s="257"/>
      <c r="G158" s="258">
        <f>SUM(G148:G157)</f>
        <v>0</v>
      </c>
      <c r="H158" s="259"/>
      <c r="I158" s="260">
        <f>SUM(I148:I155)</f>
        <v>0</v>
      </c>
      <c r="J158" s="259"/>
      <c r="K158" s="260">
        <f>SUM(K148:K155)</f>
        <v>0</v>
      </c>
      <c r="L158" s="322"/>
      <c r="O158" s="242">
        <v>4</v>
      </c>
      <c r="BA158" s="261">
        <f>SUM(BA148:BA155)</f>
        <v>0</v>
      </c>
      <c r="BB158" s="261">
        <f>SUM(BB148:BB155)</f>
        <v>0</v>
      </c>
      <c r="BC158" s="261">
        <f>SUM(BC148:BC155)</f>
        <v>0</v>
      </c>
      <c r="BD158" s="261">
        <f>SUM(BD148:BD155)</f>
        <v>0</v>
      </c>
      <c r="BE158" s="261">
        <f>SUM(BE148:BE155)</f>
        <v>0</v>
      </c>
    </row>
    <row r="159" spans="1:80" ht="25.5" x14ac:dyDescent="0.2">
      <c r="A159" s="232" t="s">
        <v>92</v>
      </c>
      <c r="B159" s="233" t="s">
        <v>376</v>
      </c>
      <c r="C159" s="234" t="s">
        <v>377</v>
      </c>
      <c r="D159" s="235"/>
      <c r="E159" s="236"/>
      <c r="F159" s="316" t="s">
        <v>415</v>
      </c>
      <c r="G159" s="316" t="s">
        <v>414</v>
      </c>
      <c r="H159" s="317"/>
      <c r="I159" s="317"/>
      <c r="J159" s="318"/>
      <c r="K159" s="318"/>
      <c r="L159" s="313" t="s">
        <v>17</v>
      </c>
      <c r="O159" s="242">
        <v>1</v>
      </c>
    </row>
    <row r="160" spans="1:80" x14ac:dyDescent="0.2">
      <c r="A160" s="243">
        <v>125</v>
      </c>
      <c r="B160" s="244" t="s">
        <v>379</v>
      </c>
      <c r="C160" s="245" t="s">
        <v>380</v>
      </c>
      <c r="D160" s="246" t="s">
        <v>163</v>
      </c>
      <c r="E160" s="247">
        <v>2</v>
      </c>
      <c r="F160" s="247"/>
      <c r="G160" s="248">
        <f t="shared" ref="G160:G165" si="48">E160*F160</f>
        <v>0</v>
      </c>
      <c r="H160" s="249">
        <v>0</v>
      </c>
      <c r="I160" s="250">
        <f t="shared" ref="I160:I165" si="49">E160*H160</f>
        <v>0</v>
      </c>
      <c r="J160" s="249"/>
      <c r="K160" s="250">
        <f t="shared" ref="K160:K165" si="50">E160*J160</f>
        <v>0</v>
      </c>
      <c r="L160" s="309"/>
      <c r="O160" s="242">
        <v>2</v>
      </c>
      <c r="AA160" s="218">
        <v>12</v>
      </c>
      <c r="AB160" s="218">
        <v>1</v>
      </c>
      <c r="AC160" s="218">
        <v>153</v>
      </c>
      <c r="AZ160" s="218">
        <v>3</v>
      </c>
      <c r="BA160" s="218">
        <f t="shared" ref="BA160:BA165" si="51">IF(AZ160=1,G160,0)</f>
        <v>0</v>
      </c>
      <c r="BB160" s="218">
        <f t="shared" ref="BB160:BB165" si="52">IF(AZ160=2,G160,0)</f>
        <v>0</v>
      </c>
      <c r="BC160" s="218">
        <f t="shared" ref="BC160:BC165" si="53">IF(AZ160=3,G160,0)</f>
        <v>0</v>
      </c>
      <c r="BD160" s="218">
        <f t="shared" ref="BD160:BD165" si="54">IF(AZ160=4,G160,0)</f>
        <v>0</v>
      </c>
      <c r="BE160" s="218">
        <f t="shared" ref="BE160:BE165" si="55">IF(AZ160=5,G160,0)</f>
        <v>0</v>
      </c>
      <c r="CA160" s="242">
        <v>12</v>
      </c>
      <c r="CB160" s="242">
        <v>1</v>
      </c>
    </row>
    <row r="161" spans="1:80" x14ac:dyDescent="0.2">
      <c r="A161" s="243">
        <v>126</v>
      </c>
      <c r="B161" s="244" t="s">
        <v>381</v>
      </c>
      <c r="C161" s="245" t="s">
        <v>382</v>
      </c>
      <c r="D161" s="246" t="s">
        <v>163</v>
      </c>
      <c r="E161" s="247">
        <v>4</v>
      </c>
      <c r="F161" s="247"/>
      <c r="G161" s="248">
        <f t="shared" si="48"/>
        <v>0</v>
      </c>
      <c r="H161" s="249">
        <v>0</v>
      </c>
      <c r="I161" s="250">
        <f t="shared" si="49"/>
        <v>0</v>
      </c>
      <c r="J161" s="249"/>
      <c r="K161" s="250">
        <f t="shared" si="50"/>
        <v>0</v>
      </c>
      <c r="L161" s="309"/>
      <c r="O161" s="242">
        <v>2</v>
      </c>
      <c r="AA161" s="218">
        <v>12</v>
      </c>
      <c r="AB161" s="218">
        <v>1</v>
      </c>
      <c r="AC161" s="218">
        <v>154</v>
      </c>
      <c r="AZ161" s="218">
        <v>3</v>
      </c>
      <c r="BA161" s="218">
        <f t="shared" si="51"/>
        <v>0</v>
      </c>
      <c r="BB161" s="218">
        <f t="shared" si="52"/>
        <v>0</v>
      </c>
      <c r="BC161" s="218">
        <f t="shared" si="53"/>
        <v>0</v>
      </c>
      <c r="BD161" s="218">
        <f t="shared" si="54"/>
        <v>0</v>
      </c>
      <c r="BE161" s="218">
        <f t="shared" si="55"/>
        <v>0</v>
      </c>
      <c r="CA161" s="242">
        <v>12</v>
      </c>
      <c r="CB161" s="242">
        <v>1</v>
      </c>
    </row>
    <row r="162" spans="1:80" x14ac:dyDescent="0.2">
      <c r="A162" s="292">
        <v>127</v>
      </c>
      <c r="B162" s="244" t="s">
        <v>383</v>
      </c>
      <c r="C162" s="245" t="s">
        <v>384</v>
      </c>
      <c r="D162" s="246" t="s">
        <v>163</v>
      </c>
      <c r="E162" s="247">
        <v>8</v>
      </c>
      <c r="F162" s="247"/>
      <c r="G162" s="248">
        <f t="shared" si="48"/>
        <v>0</v>
      </c>
      <c r="H162" s="249">
        <v>0</v>
      </c>
      <c r="I162" s="250">
        <f t="shared" si="49"/>
        <v>0</v>
      </c>
      <c r="J162" s="249"/>
      <c r="K162" s="250">
        <f t="shared" si="50"/>
        <v>0</v>
      </c>
      <c r="L162" s="309"/>
      <c r="O162" s="242">
        <v>2</v>
      </c>
      <c r="AA162" s="218">
        <v>12</v>
      </c>
      <c r="AB162" s="218">
        <v>1</v>
      </c>
      <c r="AC162" s="218">
        <v>155</v>
      </c>
      <c r="AZ162" s="218">
        <v>3</v>
      </c>
      <c r="BA162" s="218">
        <f t="shared" si="51"/>
        <v>0</v>
      </c>
      <c r="BB162" s="218">
        <f t="shared" si="52"/>
        <v>0</v>
      </c>
      <c r="BC162" s="218">
        <f t="shared" si="53"/>
        <v>0</v>
      </c>
      <c r="BD162" s="218">
        <f t="shared" si="54"/>
        <v>0</v>
      </c>
      <c r="BE162" s="218">
        <f t="shared" si="55"/>
        <v>0</v>
      </c>
      <c r="CA162" s="242">
        <v>12</v>
      </c>
      <c r="CB162" s="242">
        <v>1</v>
      </c>
    </row>
    <row r="163" spans="1:80" x14ac:dyDescent="0.2">
      <c r="A163" s="292">
        <v>128</v>
      </c>
      <c r="B163" s="244" t="s">
        <v>385</v>
      </c>
      <c r="C163" s="245" t="s">
        <v>386</v>
      </c>
      <c r="D163" s="246" t="s">
        <v>102</v>
      </c>
      <c r="E163" s="247">
        <v>50</v>
      </c>
      <c r="F163" s="247"/>
      <c r="G163" s="248">
        <f t="shared" si="48"/>
        <v>0</v>
      </c>
      <c r="H163" s="249">
        <v>0</v>
      </c>
      <c r="I163" s="250">
        <f t="shared" si="49"/>
        <v>0</v>
      </c>
      <c r="J163" s="249"/>
      <c r="K163" s="250">
        <f t="shared" si="50"/>
        <v>0</v>
      </c>
      <c r="L163" s="309"/>
      <c r="O163" s="242">
        <v>2</v>
      </c>
      <c r="AA163" s="218">
        <v>12</v>
      </c>
      <c r="AB163" s="218">
        <v>1</v>
      </c>
      <c r="AC163" s="218">
        <v>156</v>
      </c>
      <c r="AZ163" s="218">
        <v>3</v>
      </c>
      <c r="BA163" s="218">
        <f t="shared" si="51"/>
        <v>0</v>
      </c>
      <c r="BB163" s="218">
        <f t="shared" si="52"/>
        <v>0</v>
      </c>
      <c r="BC163" s="218">
        <f t="shared" si="53"/>
        <v>0</v>
      </c>
      <c r="BD163" s="218">
        <f t="shared" si="54"/>
        <v>0</v>
      </c>
      <c r="BE163" s="218">
        <f t="shared" si="55"/>
        <v>0</v>
      </c>
      <c r="CA163" s="242">
        <v>12</v>
      </c>
      <c r="CB163" s="242">
        <v>1</v>
      </c>
    </row>
    <row r="164" spans="1:80" x14ac:dyDescent="0.2">
      <c r="A164" s="292">
        <v>129</v>
      </c>
      <c r="B164" s="244" t="s">
        <v>387</v>
      </c>
      <c r="C164" s="245" t="s">
        <v>388</v>
      </c>
      <c r="D164" s="246" t="s">
        <v>365</v>
      </c>
      <c r="E164" s="247">
        <v>1</v>
      </c>
      <c r="F164" s="247"/>
      <c r="G164" s="248">
        <f t="shared" si="48"/>
        <v>0</v>
      </c>
      <c r="H164" s="249">
        <v>0</v>
      </c>
      <c r="I164" s="250">
        <f t="shared" si="49"/>
        <v>0</v>
      </c>
      <c r="J164" s="249"/>
      <c r="K164" s="250">
        <f t="shared" si="50"/>
        <v>0</v>
      </c>
      <c r="L164" s="309"/>
      <c r="O164" s="242">
        <v>2</v>
      </c>
      <c r="AA164" s="218">
        <v>12</v>
      </c>
      <c r="AB164" s="218">
        <v>1</v>
      </c>
      <c r="AC164" s="218">
        <v>157</v>
      </c>
      <c r="AZ164" s="218">
        <v>3</v>
      </c>
      <c r="BA164" s="218">
        <f t="shared" si="51"/>
        <v>0</v>
      </c>
      <c r="BB164" s="218">
        <f t="shared" si="52"/>
        <v>0</v>
      </c>
      <c r="BC164" s="218">
        <f t="shared" si="53"/>
        <v>0</v>
      </c>
      <c r="BD164" s="218">
        <f t="shared" si="54"/>
        <v>0</v>
      </c>
      <c r="BE164" s="218">
        <f t="shared" si="55"/>
        <v>0</v>
      </c>
      <c r="CA164" s="242">
        <v>12</v>
      </c>
      <c r="CB164" s="242">
        <v>1</v>
      </c>
    </row>
    <row r="165" spans="1:80" x14ac:dyDescent="0.2">
      <c r="A165" s="292">
        <v>130</v>
      </c>
      <c r="B165" s="244" t="s">
        <v>389</v>
      </c>
      <c r="C165" s="245" t="s">
        <v>390</v>
      </c>
      <c r="D165" s="246" t="s">
        <v>365</v>
      </c>
      <c r="E165" s="247">
        <v>1</v>
      </c>
      <c r="F165" s="247"/>
      <c r="G165" s="248">
        <f t="shared" si="48"/>
        <v>0</v>
      </c>
      <c r="H165" s="249">
        <v>0</v>
      </c>
      <c r="I165" s="250">
        <f t="shared" si="49"/>
        <v>0</v>
      </c>
      <c r="J165" s="249"/>
      <c r="K165" s="250">
        <f t="shared" si="50"/>
        <v>0</v>
      </c>
      <c r="L165" s="309"/>
      <c r="O165" s="242">
        <v>2</v>
      </c>
      <c r="AA165" s="218">
        <v>12</v>
      </c>
      <c r="AB165" s="218">
        <v>1</v>
      </c>
      <c r="AC165" s="218">
        <v>158</v>
      </c>
      <c r="AZ165" s="218">
        <v>3</v>
      </c>
      <c r="BA165" s="218">
        <f t="shared" si="51"/>
        <v>0</v>
      </c>
      <c r="BB165" s="218">
        <f t="shared" si="52"/>
        <v>0</v>
      </c>
      <c r="BC165" s="218">
        <f t="shared" si="53"/>
        <v>0</v>
      </c>
      <c r="BD165" s="218">
        <f t="shared" si="54"/>
        <v>0</v>
      </c>
      <c r="BE165" s="218">
        <f t="shared" si="55"/>
        <v>0</v>
      </c>
      <c r="CA165" s="242">
        <v>12</v>
      </c>
      <c r="CB165" s="242">
        <v>1</v>
      </c>
    </row>
    <row r="166" spans="1:80" x14ac:dyDescent="0.2">
      <c r="A166" s="252"/>
      <c r="B166" s="253" t="s">
        <v>96</v>
      </c>
      <c r="C166" s="254" t="s">
        <v>378</v>
      </c>
      <c r="D166" s="255"/>
      <c r="E166" s="256"/>
      <c r="F166" s="257"/>
      <c r="G166" s="257"/>
      <c r="H166" s="259"/>
      <c r="I166" s="260">
        <f>SUM(I159:I165)</f>
        <v>0</v>
      </c>
      <c r="J166" s="259"/>
      <c r="K166" s="260">
        <f>SUM(K159:K165)</f>
        <v>0</v>
      </c>
      <c r="L166" s="258">
        <f>SUM(L160:L165)</f>
        <v>0</v>
      </c>
      <c r="O166" s="242">
        <v>4</v>
      </c>
      <c r="BA166" s="261">
        <f>SUM(BA159:BA165)</f>
        <v>0</v>
      </c>
      <c r="BB166" s="261">
        <f>SUM(BB159:BB165)</f>
        <v>0</v>
      </c>
      <c r="BC166" s="261">
        <f>SUM(BC159:BC165)</f>
        <v>0</v>
      </c>
      <c r="BD166" s="261">
        <f>SUM(BD159:BD165)</f>
        <v>0</v>
      </c>
      <c r="BE166" s="261">
        <f>SUM(BE159:BE165)</f>
        <v>0</v>
      </c>
    </row>
    <row r="167" spans="1:80" x14ac:dyDescent="0.2">
      <c r="E167" s="218"/>
    </row>
    <row r="168" spans="1:80" x14ac:dyDescent="0.2">
      <c r="E168" s="218"/>
    </row>
    <row r="169" spans="1:80" x14ac:dyDescent="0.2">
      <c r="E169" s="218"/>
    </row>
    <row r="170" spans="1:80" x14ac:dyDescent="0.2">
      <c r="E170" s="218"/>
    </row>
    <row r="171" spans="1:80" x14ac:dyDescent="0.2">
      <c r="E171" s="218"/>
    </row>
    <row r="172" spans="1:80" x14ac:dyDescent="0.2">
      <c r="E172" s="218"/>
    </row>
    <row r="173" spans="1:80" x14ac:dyDescent="0.2">
      <c r="E173" s="218"/>
    </row>
    <row r="174" spans="1:80" x14ac:dyDescent="0.2">
      <c r="E174" s="218"/>
    </row>
    <row r="175" spans="1:80" x14ac:dyDescent="0.2">
      <c r="E175" s="218"/>
    </row>
    <row r="176" spans="1:80" x14ac:dyDescent="0.2">
      <c r="E176" s="218"/>
    </row>
    <row r="177" spans="1:7" x14ac:dyDescent="0.2">
      <c r="E177" s="218"/>
    </row>
    <row r="178" spans="1:7" x14ac:dyDescent="0.2">
      <c r="E178" s="218"/>
    </row>
    <row r="179" spans="1:7" x14ac:dyDescent="0.2">
      <c r="E179" s="218"/>
    </row>
    <row r="180" spans="1:7" x14ac:dyDescent="0.2">
      <c r="E180" s="218"/>
    </row>
    <row r="181" spans="1:7" x14ac:dyDescent="0.2">
      <c r="E181" s="218"/>
    </row>
    <row r="182" spans="1:7" x14ac:dyDescent="0.2">
      <c r="E182" s="218"/>
    </row>
    <row r="183" spans="1:7" x14ac:dyDescent="0.2">
      <c r="E183" s="218"/>
    </row>
    <row r="184" spans="1:7" x14ac:dyDescent="0.2">
      <c r="E184" s="218"/>
    </row>
    <row r="185" spans="1:7" x14ac:dyDescent="0.2">
      <c r="E185" s="218"/>
    </row>
    <row r="186" spans="1:7" x14ac:dyDescent="0.2">
      <c r="E186" s="218"/>
    </row>
    <row r="187" spans="1:7" x14ac:dyDescent="0.2">
      <c r="E187" s="218"/>
    </row>
    <row r="188" spans="1:7" x14ac:dyDescent="0.2">
      <c r="E188" s="218"/>
    </row>
    <row r="189" spans="1:7" x14ac:dyDescent="0.2">
      <c r="E189" s="218"/>
    </row>
    <row r="190" spans="1:7" x14ac:dyDescent="0.2">
      <c r="A190" s="251"/>
      <c r="B190" s="251"/>
      <c r="C190" s="251"/>
      <c r="D190" s="251"/>
      <c r="E190" s="251"/>
      <c r="F190" s="251"/>
      <c r="G190" s="251"/>
    </row>
    <row r="191" spans="1:7" x14ac:dyDescent="0.2">
      <c r="A191" s="251"/>
      <c r="B191" s="251"/>
      <c r="C191" s="251"/>
      <c r="D191" s="251"/>
      <c r="E191" s="251"/>
      <c r="F191" s="251"/>
      <c r="G191" s="251"/>
    </row>
    <row r="192" spans="1:7" x14ac:dyDescent="0.2">
      <c r="A192" s="251"/>
      <c r="B192" s="251"/>
      <c r="C192" s="251"/>
      <c r="D192" s="251"/>
      <c r="E192" s="251"/>
      <c r="F192" s="251"/>
      <c r="G192" s="251"/>
    </row>
    <row r="193" spans="1:7" x14ac:dyDescent="0.2">
      <c r="A193" s="251"/>
      <c r="B193" s="251"/>
      <c r="C193" s="251"/>
      <c r="D193" s="251"/>
      <c r="E193" s="251"/>
      <c r="F193" s="251"/>
      <c r="G193" s="251"/>
    </row>
    <row r="194" spans="1:7" x14ac:dyDescent="0.2">
      <c r="E194" s="218"/>
    </row>
    <row r="195" spans="1:7" x14ac:dyDescent="0.2">
      <c r="E195" s="218"/>
    </row>
    <row r="196" spans="1:7" x14ac:dyDescent="0.2">
      <c r="E196" s="218"/>
    </row>
    <row r="197" spans="1:7" x14ac:dyDescent="0.2">
      <c r="E197" s="218"/>
    </row>
    <row r="198" spans="1:7" x14ac:dyDescent="0.2">
      <c r="E198" s="218"/>
    </row>
    <row r="199" spans="1:7" x14ac:dyDescent="0.2">
      <c r="E199" s="218"/>
    </row>
    <row r="200" spans="1:7" x14ac:dyDescent="0.2">
      <c r="E200" s="218"/>
    </row>
    <row r="201" spans="1:7" x14ac:dyDescent="0.2">
      <c r="E201" s="218"/>
    </row>
    <row r="202" spans="1:7" x14ac:dyDescent="0.2">
      <c r="E202" s="218"/>
    </row>
    <row r="203" spans="1:7" x14ac:dyDescent="0.2">
      <c r="E203" s="218"/>
    </row>
    <row r="204" spans="1:7" x14ac:dyDescent="0.2">
      <c r="E204" s="218"/>
    </row>
    <row r="205" spans="1:7" x14ac:dyDescent="0.2">
      <c r="E205" s="218"/>
    </row>
    <row r="206" spans="1:7" x14ac:dyDescent="0.2">
      <c r="E206" s="218"/>
    </row>
    <row r="207" spans="1:7" x14ac:dyDescent="0.2">
      <c r="E207" s="218"/>
    </row>
    <row r="208" spans="1:7" x14ac:dyDescent="0.2">
      <c r="E208" s="218"/>
    </row>
    <row r="209" spans="5:5" x14ac:dyDescent="0.2">
      <c r="E209" s="218"/>
    </row>
    <row r="210" spans="5:5" x14ac:dyDescent="0.2">
      <c r="E210" s="218"/>
    </row>
    <row r="211" spans="5:5" x14ac:dyDescent="0.2">
      <c r="E211" s="218"/>
    </row>
    <row r="212" spans="5:5" x14ac:dyDescent="0.2">
      <c r="E212" s="218"/>
    </row>
    <row r="213" spans="5:5" x14ac:dyDescent="0.2">
      <c r="E213" s="218"/>
    </row>
    <row r="214" spans="5:5" x14ac:dyDescent="0.2">
      <c r="E214" s="218"/>
    </row>
    <row r="215" spans="5:5" x14ac:dyDescent="0.2">
      <c r="E215" s="218"/>
    </row>
    <row r="216" spans="5:5" x14ac:dyDescent="0.2">
      <c r="E216" s="218"/>
    </row>
    <row r="217" spans="5:5" x14ac:dyDescent="0.2">
      <c r="E217" s="218"/>
    </row>
    <row r="218" spans="5:5" x14ac:dyDescent="0.2">
      <c r="E218" s="218"/>
    </row>
    <row r="219" spans="5:5" x14ac:dyDescent="0.2">
      <c r="E219" s="218"/>
    </row>
    <row r="220" spans="5:5" x14ac:dyDescent="0.2">
      <c r="E220" s="218"/>
    </row>
    <row r="221" spans="5:5" x14ac:dyDescent="0.2">
      <c r="E221" s="218"/>
    </row>
    <row r="222" spans="5:5" x14ac:dyDescent="0.2">
      <c r="E222" s="218"/>
    </row>
    <row r="223" spans="5:5" x14ac:dyDescent="0.2">
      <c r="E223" s="218"/>
    </row>
    <row r="224" spans="5:5" x14ac:dyDescent="0.2">
      <c r="E224" s="218"/>
    </row>
    <row r="225" spans="1:7" x14ac:dyDescent="0.2">
      <c r="A225" s="262"/>
      <c r="B225" s="262"/>
    </row>
    <row r="226" spans="1:7" x14ac:dyDescent="0.2">
      <c r="A226" s="251"/>
      <c r="B226" s="251"/>
      <c r="C226" s="263"/>
      <c r="D226" s="263"/>
      <c r="E226" s="264"/>
      <c r="F226" s="263"/>
      <c r="G226" s="265"/>
    </row>
    <row r="227" spans="1:7" x14ac:dyDescent="0.2">
      <c r="A227" s="266"/>
      <c r="B227" s="266"/>
      <c r="C227" s="251"/>
      <c r="D227" s="251"/>
      <c r="E227" s="267"/>
      <c r="F227" s="251"/>
      <c r="G227" s="251"/>
    </row>
    <row r="228" spans="1:7" x14ac:dyDescent="0.2">
      <c r="A228" s="251"/>
      <c r="B228" s="251"/>
      <c r="C228" s="251"/>
      <c r="D228" s="251"/>
      <c r="E228" s="267"/>
      <c r="F228" s="251"/>
      <c r="G228" s="251"/>
    </row>
    <row r="229" spans="1:7" x14ac:dyDescent="0.2">
      <c r="A229" s="251"/>
      <c r="B229" s="251"/>
      <c r="C229" s="251"/>
      <c r="D229" s="251"/>
      <c r="E229" s="267"/>
      <c r="F229" s="251"/>
      <c r="G229" s="251"/>
    </row>
    <row r="230" spans="1:7" x14ac:dyDescent="0.2">
      <c r="A230" s="251"/>
      <c r="B230" s="251"/>
      <c r="C230" s="251"/>
      <c r="D230" s="251"/>
      <c r="E230" s="267"/>
      <c r="F230" s="251"/>
      <c r="G230" s="251"/>
    </row>
    <row r="231" spans="1:7" x14ac:dyDescent="0.2">
      <c r="A231" s="251"/>
      <c r="B231" s="251"/>
      <c r="C231" s="251"/>
      <c r="D231" s="251"/>
      <c r="E231" s="267"/>
      <c r="F231" s="251"/>
      <c r="G231" s="251"/>
    </row>
    <row r="232" spans="1:7" x14ac:dyDescent="0.2">
      <c r="A232" s="251"/>
      <c r="B232" s="251"/>
      <c r="C232" s="251"/>
      <c r="D232" s="251"/>
      <c r="E232" s="267"/>
      <c r="F232" s="251"/>
      <c r="G232" s="251"/>
    </row>
    <row r="233" spans="1:7" x14ac:dyDescent="0.2">
      <c r="A233" s="251"/>
      <c r="B233" s="251"/>
      <c r="C233" s="251"/>
      <c r="D233" s="251"/>
      <c r="E233" s="267"/>
      <c r="F233" s="251"/>
      <c r="G233" s="251"/>
    </row>
    <row r="234" spans="1:7" x14ac:dyDescent="0.2">
      <c r="A234" s="251"/>
      <c r="B234" s="251"/>
      <c r="C234" s="251"/>
      <c r="D234" s="251"/>
      <c r="E234" s="267"/>
      <c r="F234" s="251"/>
      <c r="G234" s="251"/>
    </row>
    <row r="235" spans="1:7" x14ac:dyDescent="0.2">
      <c r="A235" s="251"/>
      <c r="B235" s="251"/>
      <c r="C235" s="251"/>
      <c r="D235" s="251"/>
      <c r="E235" s="267"/>
      <c r="F235" s="251"/>
      <c r="G235" s="251"/>
    </row>
    <row r="236" spans="1:7" x14ac:dyDescent="0.2">
      <c r="A236" s="251"/>
      <c r="B236" s="251"/>
      <c r="C236" s="251"/>
      <c r="D236" s="251"/>
      <c r="E236" s="267"/>
      <c r="F236" s="251"/>
      <c r="G236" s="251"/>
    </row>
    <row r="237" spans="1:7" x14ac:dyDescent="0.2">
      <c r="A237" s="251"/>
      <c r="B237" s="251"/>
      <c r="C237" s="251"/>
      <c r="D237" s="251"/>
      <c r="E237" s="267"/>
      <c r="F237" s="251"/>
      <c r="G237" s="251"/>
    </row>
    <row r="238" spans="1:7" x14ac:dyDescent="0.2">
      <c r="A238" s="251"/>
      <c r="B238" s="251"/>
      <c r="C238" s="251"/>
      <c r="D238" s="251"/>
      <c r="E238" s="267"/>
      <c r="F238" s="251"/>
      <c r="G238" s="251"/>
    </row>
    <row r="239" spans="1:7" x14ac:dyDescent="0.2">
      <c r="A239" s="251"/>
      <c r="B239" s="251"/>
      <c r="C239" s="251"/>
      <c r="D239" s="251"/>
      <c r="E239" s="267"/>
      <c r="F239" s="251"/>
      <c r="G239" s="251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scale="88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26</vt:i4>
      </vt:variant>
    </vt:vector>
  </HeadingPairs>
  <TitlesOfParts>
    <vt:vector size="30" baseType="lpstr">
      <vt:lpstr>Stavba</vt:lpstr>
      <vt:lpstr>02 02-1 KL</vt:lpstr>
      <vt:lpstr>02 02-1 Rek</vt:lpstr>
      <vt:lpstr>02 02-1 Pol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'02 02-1 Pol'!Názvy_tisku</vt:lpstr>
      <vt:lpstr>'02 02-1 Rek'!Názvy_tisku</vt:lpstr>
      <vt:lpstr>Stavba!Objednatel</vt:lpstr>
      <vt:lpstr>Stavba!Objekt</vt:lpstr>
      <vt:lpstr>'02 02-1 KL'!Oblast_tisku</vt:lpstr>
      <vt:lpstr>'02 02-1 Pol'!Oblast_tisku</vt:lpstr>
      <vt:lpstr>'02 02-1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Graciasová</dc:creator>
  <cp:lastModifiedBy>Benešovský Michal</cp:lastModifiedBy>
  <cp:lastPrinted>2016-10-20T09:10:09Z</cp:lastPrinted>
  <dcterms:created xsi:type="dcterms:W3CDTF">2016-01-11T00:07:00Z</dcterms:created>
  <dcterms:modified xsi:type="dcterms:W3CDTF">2016-11-02T11:09:49Z</dcterms:modified>
</cp:coreProperties>
</file>